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YVsPL/TXL0ybrun5plVfngQah43bTsqng2n6nPk6yN0xSRNbPTeT9eYnMdGlE/LhqbxGr00GLec6/x7jYzcoig==" workbookSaltValue="XQWdbnM0ppnu13ltftcSYA==" workbookSpinCount="100000" lockStructure="1"/>
  <bookViews>
    <workbookView windowWidth="18350" windowHeight="6470" firstSheet="3" activeTab="7"/>
  </bookViews>
  <sheets>
    <sheet name="01. ARCH" sheetId="1" r:id="rId1"/>
    <sheet name="02. ELEC" sheetId="2" r:id="rId2"/>
    <sheet name="03. HVAC" sheetId="3" r:id="rId3"/>
    <sheet name="04. WSS" sheetId="4" r:id="rId4"/>
    <sheet name="05. SPRINKLER" sheetId="5" r:id="rId5"/>
    <sheet name="06. PHOTOVOLTAIC" sheetId="6" r:id="rId6"/>
    <sheet name="07. FP" sheetId="7" r:id="rId7"/>
    <sheet name="RECAPITULATION" sheetId="8" r:id="rId8"/>
  </sheets>
  <externalReferences>
    <externalReference r:id="rId10"/>
    <externalReference r:id="rId11"/>
    <externalReference r:id="rId12"/>
  </externalReferences>
  <definedNames>
    <definedName name="_xlnm.Print_Area" localSheetId="0">'01. ARCH'!$A$1:$F$242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<sst xmlns="http://schemas.openxmlformats.org/spreadsheetml/2006/main" count="1989" uniqueCount="1040">
  <si>
    <t>Pos.</t>
  </si>
  <si>
    <t>Description of works</t>
  </si>
  <si>
    <t>Unit</t>
  </si>
  <si>
    <t>Quantity</t>
  </si>
  <si>
    <t>Price [MKD]</t>
  </si>
  <si>
    <t>Total amount [MKD]</t>
  </si>
  <si>
    <t>PREPARATORY WORKS</t>
  </si>
  <si>
    <t>1,1</t>
  </si>
  <si>
    <t>Site setup and organization according to the site organization scheme provided by the contractor.</t>
  </si>
  <si>
    <t>lump sum</t>
  </si>
  <si>
    <t>1,3</t>
  </si>
  <si>
    <t>Geodetic marking of the object</t>
  </si>
  <si>
    <r>
      <rPr>
        <sz val="11"/>
        <color theme="1"/>
        <rFont val="Arial"/>
        <charset val="204"/>
      </rPr>
      <t>m</t>
    </r>
    <r>
      <rPr>
        <vertAlign val="superscript"/>
        <sz val="11"/>
        <color indexed="8"/>
        <rFont val="Arial"/>
        <charset val="204"/>
      </rPr>
      <t>2</t>
    </r>
  </si>
  <si>
    <t>TOTAL</t>
  </si>
  <si>
    <t>2</t>
  </si>
  <si>
    <t>EARTH WORKS</t>
  </si>
  <si>
    <t>2,1</t>
  </si>
  <si>
    <t>Mechanical excavation of soil for laying foundations and slab. The soil classification shall be verified using the Geomechanically Study provided at the construction site by the Investor. The excavation position includes a slope inclination of 45 degrees. Excavation support (shoring) should be taken into account and provided if necessary (as per the opinion of the authorized Supervising Engineer). Transportation to a landfill no further than 20km.</t>
  </si>
  <si>
    <r>
      <rPr>
        <sz val="11"/>
        <rFont val="Arial"/>
        <charset val="204"/>
      </rPr>
      <t>m</t>
    </r>
    <r>
      <rPr>
        <vertAlign val="superscript"/>
        <sz val="11"/>
        <rFont val="Arial"/>
        <charset val="204"/>
      </rPr>
      <t>3</t>
    </r>
  </si>
  <si>
    <t>2,2</t>
  </si>
  <si>
    <t>Compaction of the soil after excavation in preparation for placing a buffer, leveling, until an appropriate module of compressibility is achieved.</t>
  </si>
  <si>
    <t>2,3</t>
  </si>
  <si>
    <r>
      <rPr>
        <sz val="11"/>
        <color theme="1"/>
        <rFont val="Arial"/>
        <charset val="204"/>
      </rPr>
      <t>Procurement, transport and placement of crushed stone buffer with a total thickness of 60cm (2x30cm), with compaction to the modules of compressibility of 50MPa according to the Project for Building Structures and The Geotechnical Elaborate. The buffer is placed as a fill</t>
    </r>
    <r>
      <rPr>
        <b/>
        <sz val="11"/>
        <color theme="1"/>
        <rFont val="Arial"/>
        <charset val="204"/>
      </rPr>
      <t xml:space="preserve"> under the foundations</t>
    </r>
    <r>
      <rPr>
        <sz val="11"/>
        <color theme="1"/>
        <rFont val="Arial"/>
        <charset val="204"/>
      </rPr>
      <t>. In all cases according to the graphic attachments and descriptions from the Construction Project.</t>
    </r>
  </si>
  <si>
    <r>
      <rPr>
        <sz val="11"/>
        <color theme="1"/>
        <rFont val="Arial"/>
        <charset val="204"/>
      </rPr>
      <t>m</t>
    </r>
    <r>
      <rPr>
        <vertAlign val="superscript"/>
        <sz val="11"/>
        <color indexed="8"/>
        <rFont val="Arial"/>
        <charset val="204"/>
      </rPr>
      <t>3</t>
    </r>
  </si>
  <si>
    <t>2,4</t>
  </si>
  <si>
    <r>
      <rPr>
        <sz val="11"/>
        <color theme="1"/>
        <rFont val="Arial"/>
        <charset val="204"/>
      </rPr>
      <t xml:space="preserve">Procurement, transport and placement of crushed stone buffer with a total thickness of 60cm, with compaction to the modules of compressibility of 50MPa according to the Project for Building Structures and The Geotechnical Elaborate. The buffer is placed as a fill </t>
    </r>
    <r>
      <rPr>
        <b/>
        <sz val="11"/>
        <color theme="1"/>
        <rFont val="Arial"/>
        <charset val="204"/>
      </rPr>
      <t>under the floor slab and connecting beams</t>
    </r>
    <r>
      <rPr>
        <sz val="11"/>
        <color theme="1"/>
        <rFont val="Arial"/>
        <charset val="204"/>
      </rPr>
      <t>. In all cases according to the graphic attachments and descriptions from the Construction Project.</t>
    </r>
  </si>
  <si>
    <t>2,5</t>
  </si>
  <si>
    <t>Procurement and transport, with compaction in layers, of suitable material for backfilling around isolated footings,  foundation beams and beneath the floor slab.</t>
  </si>
  <si>
    <t>3</t>
  </si>
  <si>
    <t>CONCRETE WORKS</t>
  </si>
  <si>
    <t>NOTE: Procurement of material, transportation and execution of the concrete and reinforced concrete constructive elements. The execution of all concrete works is with concrete made according to the Macedonian standards and norms for these works and in accordance with the project for Building constructions. All necessary formwork material is included in all positions.</t>
  </si>
  <si>
    <t>NOTE: In all concrete works planned for the underground levels, a recipe for concrete with the addition of an additive for waterproofing should be taken into account - according to needs. When giving a price for the performance of concrete works for which there is a need to install formwork and scaffolding, the same should be calculated in the appropriate position - mandatory.</t>
  </si>
  <si>
    <t>3,1</t>
  </si>
  <si>
    <t>Procurement of materials, transport and construction of a base of lean concrete with a thickness of 7+5cm and concrete MB20, placed under a foundation slab.</t>
  </si>
  <si>
    <t>3,2</t>
  </si>
  <si>
    <t>Procurement of materials, transport and construction of reinforced concrete individual footings with a thickness of 50cm and MB30 concrete, including all necessary formwork.</t>
  </si>
  <si>
    <t>3,3</t>
  </si>
  <si>
    <t>Procurement of materials, transport and construction of reinforced concrete foundation beams with a height of 38cm and concrete MB30, including all necessary formwork.</t>
  </si>
  <si>
    <t>3,4</t>
  </si>
  <si>
    <t>Procurement of materials, transport and construction of a reinforced concrete floor slab with a thickness of 12cm and concrete MB30, including all necessary formwork.</t>
  </si>
  <si>
    <t>3,5</t>
  </si>
  <si>
    <t>Procurement of materials, transport and construction of reinforced concrete slabs with a thickness of 20cm and concrete MB30, including all necessary formwork.</t>
  </si>
  <si>
    <t>3,6</t>
  </si>
  <si>
    <t>Procurement of materials, transport and construction of reinforced concrete columns with dimensions of 40x40cm and MB30 concrete, including all necessary formwork.</t>
  </si>
  <si>
    <t>3,6,1</t>
  </si>
  <si>
    <t>Ground floor, h=364cm</t>
  </si>
  <si>
    <t>3,6,2</t>
  </si>
  <si>
    <t>First floor, h=358cm</t>
  </si>
  <si>
    <t>3,7</t>
  </si>
  <si>
    <t>Procurement of materials, transport and construction of reinforced concrete beams with a height of 34cm and concrete MB30, including all necessary formwork.</t>
  </si>
  <si>
    <t>3,7,1</t>
  </si>
  <si>
    <t>Ground floor</t>
  </si>
  <si>
    <t>3,7,2</t>
  </si>
  <si>
    <t>First floor</t>
  </si>
  <si>
    <t>3,8</t>
  </si>
  <si>
    <t>Procurement of materials, transport and construction of a 16cm thick reinforced concrete slab and MB30 concrete,including all necessary formwork.</t>
  </si>
  <si>
    <t>3,8,1</t>
  </si>
  <si>
    <t>3,8,2</t>
  </si>
  <si>
    <t>Roof slab</t>
  </si>
  <si>
    <t>3,9</t>
  </si>
  <si>
    <t>Procurement of materials, transport and construction of a reinforced concrete elevator shaft with wall thickness of 20cm and concrete MB30, including all necessary formwork.</t>
  </si>
  <si>
    <t>3,9,1</t>
  </si>
  <si>
    <t>Bottom zone (foundation plate d=30cm)</t>
  </si>
  <si>
    <t>3,9,2</t>
  </si>
  <si>
    <t>Upper zone (plate d=16cm)</t>
  </si>
  <si>
    <t>3,10</t>
  </si>
  <si>
    <t>Procurement of materials, transport and construction of internal reinforced concrete stairs, using MB30 concrete, including all necessary formwork.</t>
  </si>
  <si>
    <t>3,11</t>
  </si>
  <si>
    <t>Procurement of materials, transport and construction of a reinforced concrete pedestal for VRF-outdoor units for the kitchen, using MB30 concrete, including all necessary formwork.</t>
  </si>
  <si>
    <t>3,12</t>
  </si>
  <si>
    <t>Procurement of materials, transport and construction of a reinforced concrete pedestal for a heat pump with a circulation pump, using MB30 concrete, including all necessary formwork.</t>
  </si>
  <si>
    <t>3,13</t>
  </si>
  <si>
    <t>Procurement of materials, transport and execution of a lean concrete base with a thickness of 7cm and MB20 concrete, placed under the reinforced concrete pedestal for VRF-outdoor units for the kitchen.</t>
  </si>
  <si>
    <t>3,14</t>
  </si>
  <si>
    <t>Procurement of materials, transport and execution of a lean concrete base with a thickness of 7cm and MB20 concrete, placed under the reinforced concrete pedestal for a heat pump with a circulation pump.</t>
  </si>
  <si>
    <t>4</t>
  </si>
  <si>
    <t>REINFORCEMENT WORKS</t>
  </si>
  <si>
    <t>4,1</t>
  </si>
  <si>
    <t>Procurement of material, transport, stretching, cutting, bending, installation, and tying of B500 ribbed reinforcement, for the performance of concrete works in accordance with the details of the  Construction Project.</t>
  </si>
  <si>
    <t>4,1,1</t>
  </si>
  <si>
    <r>
      <rPr>
        <sz val="11"/>
        <color theme="1"/>
        <rFont val="Arial"/>
        <charset val="204"/>
      </rPr>
      <t xml:space="preserve">to </t>
    </r>
    <r>
      <rPr>
        <sz val="11"/>
        <color theme="1"/>
        <rFont val="Arial"/>
        <charset val="204"/>
      </rPr>
      <t>&gt;</t>
    </r>
    <r>
      <rPr>
        <sz val="12.65"/>
        <color theme="1"/>
        <rFont val="Arial"/>
        <charset val="204"/>
      </rPr>
      <t xml:space="preserve"> </t>
    </r>
    <r>
      <rPr>
        <sz val="11"/>
        <color theme="1"/>
        <rFont val="Arial"/>
        <charset val="204"/>
      </rPr>
      <t>Ø12</t>
    </r>
  </si>
  <si>
    <t>kg</t>
  </si>
  <si>
    <t>4,1,2</t>
  </si>
  <si>
    <r>
      <rPr>
        <sz val="11"/>
        <color theme="1"/>
        <rFont val="Arial"/>
        <charset val="204"/>
      </rPr>
      <t xml:space="preserve">from </t>
    </r>
    <r>
      <rPr>
        <sz val="11"/>
        <color theme="1"/>
        <rFont val="Arial"/>
        <charset val="204"/>
      </rPr>
      <t>≤ Ø12</t>
    </r>
  </si>
  <si>
    <t>4,2</t>
  </si>
  <si>
    <t>Procurement of material, transport, stretching, cutting, bending, installation, and tying of Q-335 mesh reinforcement, for the performance of concrete works in accordance with the details of the Construction Project.</t>
  </si>
  <si>
    <t>5</t>
  </si>
  <si>
    <t>MASONRY WORKS</t>
  </si>
  <si>
    <t>NOTE: All materials that will be installed must meet the standards and positive legal regulations valid in Macedonia and the EU. All products must be certified and installed as a certified system solution.</t>
  </si>
  <si>
    <t>5,1</t>
  </si>
  <si>
    <r>
      <rPr>
        <sz val="11"/>
        <rFont val="Arial"/>
        <charset val="204"/>
      </rPr>
      <t>Procurement of material, transport and masonry of external facade walls made of ceramic blocks with a thickness of 20cm, formation of openings for doors and windows. The price should include all reinforced lintels, horizontal and vertical at the required height where</t>
    </r>
    <r>
      <rPr>
        <sz val="11"/>
        <color rgb="FFFF0000"/>
        <rFont val="Arial"/>
        <charset val="204"/>
      </rPr>
      <t xml:space="preserve"> </t>
    </r>
    <r>
      <rPr>
        <sz val="11"/>
        <rFont val="Arial"/>
        <charset val="204"/>
      </rPr>
      <t>openings for doors and windows are foreseen.</t>
    </r>
  </si>
  <si>
    <t>5,2</t>
  </si>
  <si>
    <t xml:space="preserve">Procurement of material, transport and masonry of interior walls made of ceramic blocks with a thickness of 20cm, formation of openings for doors and windows. The price should include all reinforced lintels, horizontal and vertical at the required height where openings for doors and windows are foreseen. </t>
  </si>
  <si>
    <t>5,3</t>
  </si>
  <si>
    <t>Procurement of materials, transport and construction of parapet walls on a roof made of ceramic blocks with a thickness of 20cm, with all necessary reinforced concrete rings with dimensions from the technical drawings.</t>
  </si>
  <si>
    <t>6</t>
  </si>
  <si>
    <t>GYPSUM BOARD WORKS</t>
  </si>
  <si>
    <t>6,1</t>
  </si>
  <si>
    <t>Procurement of material, transport, and installation of partition walls mounted on a single galvanized metal substructure with a profile width of 75mm. The substructure is clad on both sides with double layers of gypsum plasterboards, each 12.5mm thick. The intermediate layer is filled with 5cm of thermal insulation and a 2.5cm air gap. The total thickness of the partition wall is 12.5cm. The price should also include UA profiles for reinforcement at positions where there are openings for doors, glass partitions, and windows, as well as all connecting elements necessary to complete the system.</t>
  </si>
  <si>
    <t>6,2</t>
  </si>
  <si>
    <t xml:space="preserve">Procurement of material, transport, and installation of moisture-resistant partition walls on one side, mounted on a single galvanized metal substructure with a profile width of 75mm. The substructure is clad on one side with double layers of impregnated (moisture-resistant) gypsum plasterboards, 12.5mm thick, and on the other side with double layers of standard gypsum plasterboards, also 12.5mm thick. The intermediate layer is filled with 5cm of thermal insulation and a 2.5cm air gap. The total thickness of the partition wall is 12.5cm. The price should also include UA profiles for reinforcement at positions where there are openings for doors, glass partitions, and windows, as well as all connecting elements necessary to complete the system. </t>
  </si>
  <si>
    <t>6,3</t>
  </si>
  <si>
    <t xml:space="preserve">"Procurement of material, transport, and installation of moisture-resistant partition walls mounted on a single galvanized metal substructure with a profile width of 75mm. The substructure is clad on both sides with double layers of impregnated (moisture-resistant) gypsum plasterboards, each 12.5mm thick. The intermediate layer is filled with thermal insulation and an air gap. The total thickness of the partition wall is 12.5cm. This item includes all connecting elements necessary to complete the system. </t>
  </si>
  <si>
    <t>6,4</t>
  </si>
  <si>
    <t xml:space="preserve">Procurement of material, transport, and installation of fire-resistant partition walls with a fire resistance rating of 120 minutes. The wall is composed of a substructure made of galvanized steel profiles with a width of 75mm. The substructure is clad on both sides with double layers of fire-resistant gypsum plasterboards, type DF (according to MKS EN 520), each 15mm thick. The intermediate layer is filled with 7.5cm of rock wool with a minimum density of 30kg/m³, placed in the voids between the profiles. The joints between the boards are finished in two phases with appropriate gypsum joint filler, and a joint tape is applied on the outer boards. The total thickness of the partition wall is 13.5cm. This item includes all connecting elements necessary to complete the system.   </t>
  </si>
  <si>
    <t>6,5</t>
  </si>
  <si>
    <t>Procurement of material, transport, and installation of claddings mounted on a single galvanized metal substructure with a profile width of 50mm. The substructure is clad on one side with three layers of fire-resistant gypsum plasterboards, each 15mm thick, providing a fire resistance duration of 120 minutes. The total thickness of the cladding is 12cm. This item includes all connecting elements necessary to complete the system.</t>
  </si>
  <si>
    <t>6,6</t>
  </si>
  <si>
    <t>Procurement of material, transport, and installation of moisture-resistant claddings mounted on a single galvanized metal substructure with a profile width of 50mm. The substructure is clad on one side with two layers of gypsum plasterboards, each 12.5mm thick. The total thickness of the cladding is 7.5cm. This item includes all connecting elements necessary to complete the system.</t>
  </si>
  <si>
    <t>6,7</t>
  </si>
  <si>
    <t>Procurement of material, transport, and installation of gypsum plasterboard claddings mounted on a single galvanized metal substructure with a profile width of 50mm. The substructure is clad on one side with two layers of gypsum plasterboards, each 12.5mm thick. The total thickness of the cladding is 7.5cm. This item includes all connecting elements necessary to complete the system.</t>
  </si>
  <si>
    <t>6,8</t>
  </si>
  <si>
    <t>Procurement of material, transport, and installation of external cladding for bay windows made of cement boards, each 12.5mm thick, mounted on a single substructure of galvanized metal profiles with dimensions as required by the manufacturer. This item includes all connecting elements necessary to complete the system.</t>
  </si>
  <si>
    <t>7</t>
  </si>
  <si>
    <t>CEILING WORKS</t>
  </si>
  <si>
    <t>7,1</t>
  </si>
  <si>
    <t>Procurement of materials, transport and installation of a suspended ceiling with plasterboard panels with a minimum 30-minute fire resistance. The ceiling has a steel substructure fixed to a reinforced concrete slab.</t>
  </si>
  <si>
    <t>7,2</t>
  </si>
  <si>
    <t>Procurement of materials, transport and installation of a suspended ceiling with perforated steel profiles. The ceiling has a steel substructure fixed to a reinforced concrete slab.</t>
  </si>
  <si>
    <t>8</t>
  </si>
  <si>
    <t>FLOOR WORKS</t>
  </si>
  <si>
    <t>8,1</t>
  </si>
  <si>
    <t xml:space="preserve">Procurement, transport and construction of flooring П1 - OFFICES (ground floor) AND MEDICAL ROOMS (ground floor)
1.THREE-LAYER PARQUET (TARKET) 12.5 mm
2.TARKET ADHESIVE 
3.CEMENT SCREED - 7 cm
4.POLYETHYLENE FOIL
5.HARD PRESSED POLYSTYRENE       - 8 cm
6.REINFORCED CONCRETE SLAB         - 16 cm </t>
  </si>
  <si>
    <t>8,2</t>
  </si>
  <si>
    <t>Procurement, transport and construction of flooring П2 - OFFICES (first floor)
1.THREE-LAYER PARQUET (TARKET) 12.5 mm
2.TARKET ADHESIVE 
3.CEMENT SCREED - 7 cm
4.POLYETHYLENE FOIL
5.HARD PRESSED POLYSTYRENE        - 2 cm
6.REINFORCED CONCRETE SLAB        - 16 cm</t>
  </si>
  <si>
    <t>8,3</t>
  </si>
  <si>
    <t>Procurement, transport and construction of flooring П3 - CORRIDORS, STAIRCASE, RESTAURANT (ground floor)
1. CERAMIC TILES - 1 cm
2.TILE ADHESIVE
3.CEMENT SCREED - 4-6 cm
4.POLYETHYLENE FOIL
5.HARD PRESSED POLYSTYRENE       - 8 cm
6.REINFORCED CONCRETE SLAB        - 16 cm</t>
  </si>
  <si>
    <t>8,4</t>
  </si>
  <si>
    <t>Procurement, transport and construction of flooring П4 - CORRIDOR (first floor)
1.CERAMIC TILES - 1 cm
2.TILE ADHESIVE
3.CEMENT SCREED - 4-6 cm
4.POLYETHYLENE FOIL
5.HARD PRESSED POLYSTYRENE        - 2 cm
6.REINFORCED CONCRETE SLAB        - 16 cm</t>
  </si>
  <si>
    <t>8,5</t>
  </si>
  <si>
    <t>Procurement, transport and construction of flooring П5 - INDOOR STAIRCASE
1.ARTIFICIEL GRANITE TILES - 2cm
2.TILE ADHESIVE</t>
  </si>
  <si>
    <t>8,6</t>
  </si>
  <si>
    <t>Procurement, transport and construction of flooring П6 - KITCHEN, STORAGE (ground floor)
 1.CERAMIC TILES - 1 cm, 
(laid according to H.A.C.C.P.)
2.TILE ADHESIVE
3.CEMENT BASED WATERPROOF COATING,                                      coated in three layers
4.CEMENT SCREED - 4-6 cm
5.POLYETHYLENE FOIL
6.HARD PRESSED POLYSTYRENE         - 8 cm
7.REINFORCED CONCRETE SLAB        - 16 cm</t>
  </si>
  <si>
    <t>8,7</t>
  </si>
  <si>
    <t>Procurement, transport and construction of flooring П7 - KITCHENETTE (first floor)
1.CERAMIC TILES - 1 cm, 
(laid according to H.A.C.C.P.)
2.TILE ADHESIVE
3.CEMENT BASED WATERPROOF COATING,
coated in three layers
4.CEMENT SCREED - 4-6 cm
5.POLYETHYLENE FOIL
6.HARD PRESSED POLYSTYRENE        - 2 cm
7.REINFORCED CONCRETE SLAB        - 16 cm</t>
  </si>
  <si>
    <t>8,8</t>
  </si>
  <si>
    <t>Procurement, transport and construction of flooring П8 - TOILETS, TECHNICAL SERVICE (ground floor) 
1.CERAMIC TILES - 1 cm
2.TILE ADHESIVE
3.CEMENT BASED WATERPROOF COATING,
coated in three layers
4.CEMENT SCREED - 4-6 cm
5.POLYETHYLENE FOIL
6.HARD PRESSED POLYSTYRENE       - 8 cm
7.REINFORCED CONCRETE SLAB        - 16 cm</t>
  </si>
  <si>
    <t>8,9</t>
  </si>
  <si>
    <t>Procurement, transport and construction of flooring П9 - TOILETS (first floor) 
1.CERAMIC TILES - 1 cm
2.TILE ADHESIVE
3.CEMENT BASED WATERPROOF COATING,
coated in three layers
4.CEMENT SCREED - 4-6 cm
5.POLYETHYLENE FOIL
6.HARD PRESSED POLYSTYRENE       - 2 cm
7.REINFORCED CONCRETE SLAB        - 16 cm</t>
  </si>
  <si>
    <t>8,10</t>
  </si>
  <si>
    <t>Procurement, transport and construction of flooring П10 - ENTRANCE AREA, TERRACE (ground floor) 
1.CERAMIC TILES (for external use)       - 1 cm
2.TILE ADHESIVE
3.CEMENT SCREED - 4-6 cm
4.POLYETHYLENE FOIL
5.HARD PRESSED POLYSTYRENE         - 8 cm
6.REINFORCED CONCRETE SLAB         - 16 cm</t>
  </si>
  <si>
    <t>8,11</t>
  </si>
  <si>
    <r>
      <rPr>
        <sz val="11"/>
        <color theme="1"/>
        <rFont val="Arial"/>
        <charset val="134"/>
      </rPr>
      <t xml:space="preserve">Procurement, transport and construction of flooring П11 - ROOF TERRACE (first floor)
</t>
    </r>
    <r>
      <rPr>
        <sz val="11"/>
        <rFont val="Arial"/>
        <charset val="204"/>
      </rPr>
      <t>1.ARTIFICIEL GRANITE TILES - 1cm
2.TILE ADHESIVE 0.5-1cm
3.ELASTIC WATER INSULATION
4.CEMENT SLOPE SCREED                 5-7cm(0.5%)
5.POLYETHYLENE FOIL
6.POLYMER BITUMEN MEMBRANE 
WATERPROOFING INSULATION</t>
    </r>
  </si>
  <si>
    <t>8,12</t>
  </si>
  <si>
    <t>Procurement, transport and installation of wooden skirting boards for tarket flooring, with dimensions 60х16х2400 mm</t>
  </si>
  <si>
    <t>m'</t>
  </si>
  <si>
    <t>8,13</t>
  </si>
  <si>
    <t>Procurement, transport and installation of transitional aluminium profiles, with dimensions 30х2700 mm</t>
  </si>
  <si>
    <t>9</t>
  </si>
  <si>
    <t>PLASTERING WORKS</t>
  </si>
  <si>
    <t>9,1</t>
  </si>
  <si>
    <t>Procurement of materials, transport and plastering of internal vertical surfaces with gypsum plaster in two layers (first layer coarse plastering and second layer fine plastering) with a total thickness of 1-2cm and in accordance with the manufacturer's instructions. This position should also include galvanized corner strips for corner protection. This position foresees the use of mobile scaffolding.</t>
  </si>
  <si>
    <t>10</t>
  </si>
  <si>
    <t>PAINTING WORKS</t>
  </si>
  <si>
    <t>10,1</t>
  </si>
  <si>
    <t>Procurement of material, transport and smoothing of vertical interior surfaces. Before starting smoothing, the surface should be coated with a smoothing base. This position requires the use of mobile scaffolding.</t>
  </si>
  <si>
    <t>10,2</t>
  </si>
  <si>
    <t>Procurement of material, transport and smoothing of horizontal interior surfaces (ceilings). Before starting smoothing, the surface should be coated with a smoothing base. This position requires the use of mobile scaffolding.</t>
  </si>
  <si>
    <t>10,3</t>
  </si>
  <si>
    <t>Procurement of material, transport and painting of vertical interior surfaces. Painting shall be carried out with dispersion paint made on the basis of water dispersions, applied in two layers, with a color of the Investor's choice. Before starting painting, the surface should be coated with a paint base. This position envisages the use of mobile scaffolding.</t>
  </si>
  <si>
    <t>10,4</t>
  </si>
  <si>
    <r>
      <rPr>
        <sz val="11"/>
        <color theme="1"/>
        <rFont val="Arial"/>
        <charset val="204"/>
      </rPr>
      <t>Procurement of material, transport and painting of horizontal interior surfaces (ceilings). Painting shall be carried out with dispersion paint made on the basis of water dispersions, applied in two layers, with a color of the Investor's choice. Before starting painting, the surface should be coated with a paint base. This position envisages the use of mobile scaffolding</t>
    </r>
    <r>
      <rPr>
        <sz val="11"/>
        <color theme="1"/>
        <rFont val="Arial"/>
        <charset val="204"/>
      </rPr>
      <t>.</t>
    </r>
  </si>
  <si>
    <t>11</t>
  </si>
  <si>
    <t>CERAMIC WORKS</t>
  </si>
  <si>
    <t>11,1</t>
  </si>
  <si>
    <t>Procurement of material, transport and installation of wall ceramic tiles (I class) with a minimum thickness of 0.7cm applied to the height of the suspended ceiling. The position also includes tile adhesive, the necessary internal, external and final metal corner strips and filling the joints with grout. The method of stacking and grouting is at the discretion of the Investor. The quantity is with a calculated spread of 10%.</t>
  </si>
  <si>
    <t>11,2</t>
  </si>
  <si>
    <t>Procurement of material, transport and installation of wall ceramic tiles (I class) with a minimum thickness of 0.7cm applied to the height of a suspended ceiling. The position also includes tile adhesive, the necessary internal, external and final metal corner strips and filling the joints with grout. The method of stacking and grouting is at the discretion of the Investor. The quantity is calculated with a 10% spread.
Note: The tiles are intended for the kitchen and should be installed in accordance with the HACCP system.</t>
  </si>
  <si>
    <t>11,3</t>
  </si>
  <si>
    <t>Procurement, transport and production of ceramic tile skirting boards with a thickness of 0.7cm, with a height of 15cm around the perimeter of the premises planned to have a ceramic tile floor. The item includes tile adhesive, grouting of the joints and corner aluminum moldings. The quantity is calculated with a 10% spread.</t>
  </si>
  <si>
    <t>11,4</t>
  </si>
  <si>
    <t xml:space="preserve">Coating of walls with a dust-proofing and adhesion-enhancing primer as preparation for tile installation. </t>
  </si>
  <si>
    <r>
      <rPr>
        <sz val="11"/>
        <color theme="1"/>
        <rFont val="Arial"/>
        <charset val="204"/>
      </rPr>
      <t>m</t>
    </r>
    <r>
      <rPr>
        <vertAlign val="superscript"/>
        <sz val="11"/>
        <color theme="1"/>
        <rFont val="Arial"/>
        <charset val="204"/>
      </rPr>
      <t>2</t>
    </r>
  </si>
  <si>
    <t>12</t>
  </si>
  <si>
    <t>INSULATION WORKS</t>
  </si>
  <si>
    <t>NOTE: The waterproofing in the underground layers must be offered as a system certified solution in all its parts, with all necessary certificates. Before construction, the waterproofing solution must be offered and presented to the supervisor and the investor. The system solution should include the works for securing (horizontal and vertical waterproofing) in the underground levels, to provide adequate protection during the entry - penetration of installations and interruptions of concreting.</t>
  </si>
  <si>
    <t>12,1</t>
  </si>
  <si>
    <t>Procurement of material, transport and installation of a vapor barrier, three-layer reinforced and resistant to tearing and aging. The installation of the rolls should be with an overlap of 10cm and a vertical rise along the wall and installations of 10cm. The overlap of the rolls as well as the penetrations of installations should be closed with aluminum adhesive tape along the entire length.</t>
  </si>
  <si>
    <t>12,2</t>
  </si>
  <si>
    <t>Procurement of materials, transport, preparation and installation of a three-layer highly vapor-permeable waterproof roofing membrane, consisting of 2 polypropylene fabrics and a functional polypropylene layer that provides water vapor permeability and water resistance. The waterproofing should be installed with an overlap of at least 10cm.</t>
  </si>
  <si>
    <t>12,3</t>
  </si>
  <si>
    <t>Procurement of material, transport and installation of roof thermal insulation made of stone wool with a density of 30kg/m³ and a total thickness of 20cm, laid in two layers of 10 and 10cm.</t>
  </si>
  <si>
    <t>12,4</t>
  </si>
  <si>
    <t>Procurement of material, transport, and installation of extruded polystyrene (XPS) with a thickness of 2 cm and a density of 30–40 kg/m³, applied to the external side of the foundations as protection for the waterproofing. The thermal insulation must be installed in accordance with the manufacturer's instructions</t>
  </si>
  <si>
    <t>12,5</t>
  </si>
  <si>
    <t>Procurement of material, transport, and installation of vertical waterproofing using an elastomeric waterproofing membrane made of high-quality bituminous compound enriched with elastomers (SBS) and reinforced with polyester felt, with a thickness of 3–5 mm. The membrane is applied over a previously cleaned substrate primed with a bitumen- and solvent-based primer. The bituminous membrane is installed by full-surface torch welding with 10 cm overlaps. The waterproofing must be installed in accordance with the manufacturer's instructions.</t>
  </si>
  <si>
    <t>12,6</t>
  </si>
  <si>
    <t>Procurement of material, transport, and installation of horizontal waterproofing using an elastomeric waterproofing membrane made of high-quality bituminous compound enriched with elastomers (SBS) and reinforced with polyester felt, with a thickness of 3–5 mm. The membrane is applied over a previously cleaned substrate primed with a bitumen- and solvent-based primer. The bituminous membrane is installed by full-surface torch welding with 10 cm overlaps. The waterproofing must be installed in accordance with the manufacturer's instructions.</t>
  </si>
  <si>
    <t>12,7</t>
  </si>
  <si>
    <t>Procurement of materials, transport and installation of two-component elastic rubber-based waterproofing applied in three layers on the wall surface in the kitchen and sanitary facilities (wet areas). The installation of the waterproofing should be carried out in accordance with the manufacturer's instructions.</t>
  </si>
  <si>
    <t>12,8</t>
  </si>
  <si>
    <t>Procurement of materials, transport, and installation of polyethylene foil used as a vapor barrier to isolate from evaporation. To be installed at an elevation of +4.24.</t>
  </si>
  <si>
    <t>12,9</t>
  </si>
  <si>
    <t>Procurement of materials, transport and installation of two-component elastic waterproofing on the floor surface of a roof terrace. The installation of the waterproofing should be carried out in accordance with the manufacturer's instructions.</t>
  </si>
  <si>
    <t>12,10</t>
  </si>
  <si>
    <t>Procurement of material, transport and installation of ceiling thermal insulation made of rock wool with a density of 130kg/m³ and a total thickness of 20cm, stacked in two layers of 10 and 10cm, screwed with dowels.</t>
  </si>
  <si>
    <t>13</t>
  </si>
  <si>
    <t>CARPENTRY WORKS</t>
  </si>
  <si>
    <t>13,1</t>
  </si>
  <si>
    <t>Procurement of materials, transport and installation of OSB boards as the final floor covering of the building with a thickness of 15mm with all necessary joints with the wooden structure.</t>
  </si>
  <si>
    <t>13,2</t>
  </si>
  <si>
    <t>Procurement of material, fabrication, transport, and installation of a wooden substructure for the placement of the roof covering. The substructure is made of wooden battens with dimensions of 5/3cm, installed in two directions—the first layer at a center-to-center spacing of 55cm, and the second layer also at 55cm spacing. This item includes all necessary connecting elements.</t>
  </si>
  <si>
    <t>13,3</t>
  </si>
  <si>
    <t>"Procurement of material, transport, fabrication, and installation of a wooden roof structure (simple truss) made of pine timber, including posts with dimensions of 10x10cm, beams with dimensions of 10x12cm, and rafters with dimensions of 10x12cm, all first-class quality. All joints between the wooden structural elements of the roof shall be executed according to traditional carpentry methods, using wedges, screws, and all other necessary steel reinforcement elements. The work also includes installation of steel anchors into the reinforced concrete structure and fixing of the roof timber to the reinforced concrete structure. Anchors must be protected with an anti-corrosion coating. The timber must be coated with a non-washable impregnating agent designed for long-term preventive protection of wooden roof structures against wood-damaging pests.</t>
  </si>
  <si>
    <t>ROOFING WORKS</t>
  </si>
  <si>
    <t xml:space="preserve">Procurement of material, transport, cutting, and installation of final roofing made of ribbed, trapezoidal, plastic-coated steel sheet metal with a thickness of 0.6mm, for the execution of roofing works on the gable roof of the building. This item includes all necessary connecting elements. The color of the sheet metal shall be selected by the investor. </t>
  </si>
  <si>
    <t>Procurement of material, cutting, transport, and installation of flat, plastic-coated steel sheet metal for roof flashings, with a thickness of 0.6mm. The sheet metal is to be installed in various positions, with varying developed widths depending on the installation detail. This item includes all necessary connecting elements. The color of the sheet metal shall be selected by the investor.</t>
  </si>
  <si>
    <t>14,2,1</t>
  </si>
  <si>
    <t>Ridge capping with a width of 30cm</t>
  </si>
  <si>
    <t>14,2,2</t>
  </si>
  <si>
    <t>Cladding on a parapet wall with a width of 50cm</t>
  </si>
  <si>
    <t>14,2,3</t>
  </si>
  <si>
    <t>Attic and pitched roof cladding with a width of 30cm</t>
  </si>
  <si>
    <t>SHEET STEEL WORKS</t>
  </si>
  <si>
    <t>15,1</t>
  </si>
  <si>
    <t>Procurement of material, transport, fabrication, and installation of vertical gutters with a square cross-section of 16x16cm, made of plastic-coated steel sheet metal with a thickness of 0.6mm, sealed using machine crimping. The item includes all necessary fastening materials, elbows, and required brackets. The color of the sheet metal shall be selected by the investor.</t>
  </si>
  <si>
    <t>15,2</t>
  </si>
  <si>
    <t>Procurement of material, transport, fabrication, and installation of vertical gutters with a square cross-section of 10x10cm, made of plastic-coated steel sheet metal with a thickness of 0.6mm, sealed using machine crimping. The item includes all necessary fastening materials, elbows, and required brackets. The color of the sheet metal shall be selected by the investor.</t>
  </si>
  <si>
    <t>15,3</t>
  </si>
  <si>
    <t>Procurement of material, transport, fabrication, and installation of horizontal gutters with dimensions of 15x12cm and a developed width of 80cm, made of plastic-coated steel sheet metal with a thickness of 0.6mm. The item includes all necessary fastening materials, required brackets, corners, and covers. The color of the sheet metal shall be selected by the investor.</t>
  </si>
  <si>
    <t>15,4</t>
  </si>
  <si>
    <t>Procurement of material, transport, fabrication, and installation of collector pots for the transition from horizontal gutter to vertical gutter.</t>
  </si>
  <si>
    <t>piece</t>
  </si>
  <si>
    <t>15,5</t>
  </si>
  <si>
    <t>Procurement of material, transport, and installation of an initial aluminum trim fixed with screws at the base of the wall around the perimeter of the building. The trim serves as support for the first layer of 10cm thick stone wool boards.</t>
  </si>
  <si>
    <t>15,6</t>
  </si>
  <si>
    <t>Procurement of material, transport, and installation of a final aluminum trim with a drainage edge, fixed with screws at the top of the insulation system. This trim serves to close the system and prevent water penetration..</t>
  </si>
  <si>
    <t>16</t>
  </si>
  <si>
    <t>LOCKSMITH WORKS</t>
  </si>
  <si>
    <t>16,1</t>
  </si>
  <si>
    <t>Procurement of material, fabrication, transport, and installation of a steel protective fence for terraces, with a height of 100cm. The fence is made of vertical rectangular profiles 40/40mm, horizontal rectangular profiles 40/10mm, and vertical segments made from rectangular profiles 40/1mm, placed at a distance of 8.5cm. The fence is anchored with anchor plates 80/80/5mm and screws to the reinforced concrete slab. The structure must be galvanized and coated with anti-corrosion protection, and finally painted with acrylic paint. Prior to fabrication, measurements should be verified on-site.</t>
  </si>
  <si>
    <t>16,2</t>
  </si>
  <si>
    <t>Procurement of material, fabrication, transport, and installation of a steel protective fence for stairs, with a height of 105cm. The fence is made of vertical rectangular profiles 40/40mm, horizontal rectangular profiles 40/10mm, and vertical segments made from rectangular profiles 40/1mm, placed at a distance of 8.5cm. The fence is anchored with anchor plates 80/80/5mm and screws to the reinforced concrete slab. The structure must be galvanized and coated with anti-corrosion protection, and finally painted with acrylic paint. Prior to fabrication, measurements should be verified on-site.</t>
  </si>
  <si>
    <t>FACADE WORKS</t>
  </si>
  <si>
    <t>17,1</t>
  </si>
  <si>
    <t>Procurement of material, transport, and installation of a vertical contact facade made from materials that have an ETA certificate, in accordance with all technical regulations for the execution of this type of work.</t>
  </si>
  <si>
    <t>1. Vapour-permeable adhesive based on cement, specially formulated for stone wool. The adhesive has high adhesion and is resistant to mechanical stresses and temperature changes. The vapour permeability prevents moisture accumulation.</t>
  </si>
  <si>
    <t>2. Thermal insulation board made of stone wool with a density of 130-160 kg/m³ and a thickness of 10cm, complete with metal anchors for fastening.</t>
  </si>
  <si>
    <t>3. Wire mesh (fiberglass fabric), alkali-resistant, in accordance with the ETICS system, resistant to cracking and impact, along with bonding layers that will be elastic, resistant to stresses, cracking, and mechanical damage.</t>
  </si>
  <si>
    <t>4. Final layer of structural acrylic plaster based on synthetic resins and solvents, applied in three layers (color selected by the investor), resistant to atmospheric influences, dirt, elastic, and durable against mechanical impact. The color is specified in the graphical attachments from the architecture.</t>
  </si>
  <si>
    <t>At all right angles on the facade, including those around the window openings, PVC corner trims with mesh shall be used.</t>
  </si>
  <si>
    <t>Total</t>
  </si>
  <si>
    <t>17,2</t>
  </si>
  <si>
    <t>Procurement of material, transport, and installation of a horizontal contact facade made from materials that have an ETA certificate, in accordance with all technical regulations for the execution of this type of work.</t>
  </si>
  <si>
    <t>17,3</t>
  </si>
  <si>
    <t>Procurement, transport, and installation of reveals and lintels around the window openings made of stone wool with a density of 130-160 kg/m³ and a thickness of 2cm. The contact facade is composed of materials with an ETA certificate, in accordance with all applicable technical regulations for the execution of this type of work. This position also includes all other components required to complete the contact facade, as specified in position 18.1.</t>
  </si>
  <si>
    <t>17,4</t>
  </si>
  <si>
    <t>Drip edges made of artificial granite tiles with a width of 15cm.</t>
  </si>
  <si>
    <t>17,5</t>
  </si>
  <si>
    <t>Sills made of artificial granite tiles with a width of 35cm and 15cm..</t>
  </si>
  <si>
    <t>17,6</t>
  </si>
  <si>
    <t>Transport and installation of facade scaffolding. The scaffolding should have installed dismantling platforms, covering with fabric or PVC protective cover platforms above the entrances, as well as informational warning signs. (The scaffolding should be constructed in accordance with instructions and regulations, and safety measures during work should be implemented), with dismantling after the completion of the construction works.</t>
  </si>
  <si>
    <t>18</t>
  </si>
  <si>
    <t>WINDOWS AND DOORS</t>
  </si>
  <si>
    <t>FACADE CARPENTRY</t>
  </si>
  <si>
    <t>18,1</t>
  </si>
  <si>
    <t>Procurement of material, transport, and installation of windows made from 5-chamber PVC profiles (with a solved thermal bridge). Glazing with double-layer thermopan glass with a thickness of 4+16+4mm, filled with argon, and with a maximum heat transfer coefficient of Uw=1.1 W(m²K). The seals are made of EPDM rubber, machine-rolled at the factory. The windows are equipped with standard hardware according to the intended use. The color of the profiles is anthracite RAL 7016. Details according to the joinery schematic.</t>
  </si>
  <si>
    <t>18,1,1</t>
  </si>
  <si>
    <r>
      <rPr>
        <b/>
        <sz val="11"/>
        <rFont val="Arial"/>
        <charset val="134"/>
      </rPr>
      <t>POS. П1</t>
    </r>
    <r>
      <rPr>
        <sz val="11"/>
        <rFont val="Arial"/>
        <charset val="134"/>
      </rPr>
      <t xml:space="preserve"> dimensions 90/230cм </t>
    </r>
  </si>
  <si>
    <t>18,1,2</t>
  </si>
  <si>
    <r>
      <rPr>
        <b/>
        <sz val="11"/>
        <rFont val="Arial"/>
        <charset val="134"/>
      </rPr>
      <t>POS. П2</t>
    </r>
    <r>
      <rPr>
        <sz val="11"/>
        <rFont val="Arial"/>
        <charset val="134"/>
      </rPr>
      <t xml:space="preserve"> dimensions 90/230cм </t>
    </r>
  </si>
  <si>
    <t>18,1,3</t>
  </si>
  <si>
    <r>
      <rPr>
        <b/>
        <sz val="11"/>
        <rFont val="Arial"/>
        <charset val="134"/>
      </rPr>
      <t>POS. П2'</t>
    </r>
    <r>
      <rPr>
        <sz val="11"/>
        <rFont val="Arial"/>
        <charset val="134"/>
      </rPr>
      <t xml:space="preserve"> dimensions 90/230cм </t>
    </r>
  </si>
  <si>
    <t>18,1,4</t>
  </si>
  <si>
    <r>
      <rPr>
        <b/>
        <sz val="11"/>
        <rFont val="Arial"/>
        <charset val="134"/>
      </rPr>
      <t>POS. П3</t>
    </r>
    <r>
      <rPr>
        <sz val="11"/>
        <rFont val="Arial"/>
        <charset val="134"/>
      </rPr>
      <t xml:space="preserve"> dimensions 90/130cм </t>
    </r>
  </si>
  <si>
    <t>18,1,5</t>
  </si>
  <si>
    <r>
      <rPr>
        <b/>
        <sz val="11"/>
        <rFont val="Arial"/>
        <charset val="134"/>
      </rPr>
      <t xml:space="preserve">POS. П4 </t>
    </r>
    <r>
      <rPr>
        <sz val="11"/>
        <rFont val="Arial"/>
        <charset val="134"/>
      </rPr>
      <t xml:space="preserve">dimensions 180/130cм </t>
    </r>
  </si>
  <si>
    <t>18,1,6</t>
  </si>
  <si>
    <r>
      <rPr>
        <b/>
        <sz val="11"/>
        <rFont val="Arial"/>
        <charset val="134"/>
      </rPr>
      <t>POS. П5</t>
    </r>
    <r>
      <rPr>
        <sz val="11"/>
        <rFont val="Arial"/>
        <charset val="134"/>
      </rPr>
      <t xml:space="preserve"> dimensions 270/130cм </t>
    </r>
  </si>
  <si>
    <t>18,1,7</t>
  </si>
  <si>
    <r>
      <rPr>
        <b/>
        <sz val="11"/>
        <rFont val="Arial"/>
        <charset val="134"/>
      </rPr>
      <t>POS. П6</t>
    </r>
    <r>
      <rPr>
        <sz val="11"/>
        <rFont val="Arial"/>
        <charset val="134"/>
      </rPr>
      <t xml:space="preserve"> dimensions 180/230cм </t>
    </r>
  </si>
  <si>
    <t>18,1,8</t>
  </si>
  <si>
    <r>
      <rPr>
        <b/>
        <sz val="11"/>
        <rFont val="Arial"/>
        <charset val="134"/>
      </rPr>
      <t>POS. П6'</t>
    </r>
    <r>
      <rPr>
        <sz val="11"/>
        <rFont val="Arial"/>
        <charset val="134"/>
      </rPr>
      <t xml:space="preserve"> dimensions 180/230cм </t>
    </r>
  </si>
  <si>
    <t>18,1,9</t>
  </si>
  <si>
    <r>
      <rPr>
        <b/>
        <sz val="11"/>
        <rFont val="Arial"/>
        <charset val="134"/>
      </rPr>
      <t>POS. НВ1</t>
    </r>
    <r>
      <rPr>
        <sz val="11"/>
        <rFont val="Arial"/>
        <charset val="134"/>
      </rPr>
      <t xml:space="preserve"> dimensions 180/230cм </t>
    </r>
  </si>
  <si>
    <t>18,1,10</t>
  </si>
  <si>
    <r>
      <rPr>
        <b/>
        <sz val="11"/>
        <rFont val="Arial"/>
        <charset val="134"/>
      </rPr>
      <t>POS. НВ2</t>
    </r>
    <r>
      <rPr>
        <sz val="11"/>
        <rFont val="Arial"/>
        <charset val="134"/>
      </rPr>
      <t xml:space="preserve"> dimensions 360/230cм </t>
    </r>
  </si>
  <si>
    <t>EXTERIOR DOORS</t>
  </si>
  <si>
    <t>18,2</t>
  </si>
  <si>
    <t>Procurement of material, transport, and installation of an external single-leaf door B4 with dimensions 100/210cm. The frame and door leaf are made of galvanized steel profiles. The opening system is with hinges with ball bearings. The door is equipped with a cylinder lock with three keys and a double-sided handle, with the door leaf opening at an angle of 90°. Details according to the joinery schematic.</t>
  </si>
  <si>
    <t>18,2,1</t>
  </si>
  <si>
    <r>
      <rPr>
        <b/>
        <sz val="11"/>
        <rFont val="Arial"/>
        <charset val="134"/>
      </rPr>
      <t xml:space="preserve">POS. В4 </t>
    </r>
    <r>
      <rPr>
        <sz val="11"/>
        <rFont val="Arial"/>
        <charset val="134"/>
      </rPr>
      <t xml:space="preserve">dimensions 100/210cм </t>
    </r>
  </si>
  <si>
    <r>
      <rPr>
        <sz val="11"/>
        <color theme="1"/>
        <rFont val="Arial"/>
        <charset val="204"/>
      </rPr>
      <t>FIR</t>
    </r>
    <r>
      <rPr>
        <sz val="11"/>
        <rFont val="Arial"/>
        <charset val="204"/>
      </rPr>
      <t>E RESISTANCE</t>
    </r>
    <r>
      <rPr>
        <sz val="11"/>
        <color theme="1"/>
        <rFont val="Arial"/>
        <charset val="204"/>
      </rPr>
      <t xml:space="preserve"> DOORS</t>
    </r>
  </si>
  <si>
    <t>18,3</t>
  </si>
  <si>
    <t>Procurement of materials, manufacturing, transportation and installation of a single-leaf fire door with a fire resistance of 90 minutes. The frame and door leaf are made of galvanized steel profiles. The opening system is with ball bearing hinges. The door is equipped with a cylinder lock with three keys and a double-sided handle, with the wings opening at an angle of 90°. The position is provided with an expanding strip when in contact with the wall surface.</t>
  </si>
  <si>
    <t>18,3,1</t>
  </si>
  <si>
    <r>
      <rPr>
        <b/>
        <sz val="11"/>
        <rFont val="Arial"/>
        <charset val="134"/>
      </rPr>
      <t xml:space="preserve">POS. ПП1 </t>
    </r>
    <r>
      <rPr>
        <sz val="11"/>
        <rFont val="Arial"/>
        <charset val="134"/>
      </rPr>
      <t xml:space="preserve">dimensions 180/210cм </t>
    </r>
  </si>
  <si>
    <t>18,4</t>
  </si>
  <si>
    <t>Procurement of material, fabrication, transport, and installation of a single-leaf fire door with a fire resistance of 120 minutes. The frame and door leaf are made of galvanized steel profiles. The opening system is with hinges with ball bearings. The door is equipped with a handle on one side and a PANIC BAR (in the direction of evacuation), with the door leaf opening at an angle of 90°. It includes a self-closing mechanism and a magnetic holder for the open position (x2). The position includes cladding with an expanding seal at the contact with the wall surface.</t>
  </si>
  <si>
    <t>18,4,1</t>
  </si>
  <si>
    <r>
      <rPr>
        <b/>
        <sz val="11"/>
        <rFont val="Arial"/>
        <charset val="134"/>
      </rPr>
      <t xml:space="preserve">POS. ПП2 </t>
    </r>
    <r>
      <rPr>
        <sz val="11"/>
        <rFont val="Arial"/>
        <charset val="134"/>
      </rPr>
      <t xml:space="preserve"> dimensions 110/210cм </t>
    </r>
  </si>
  <si>
    <t>18,5</t>
  </si>
  <si>
    <t>Procurement of material, fabrication, transport, and installation of a single-leaf fire door with a fire resistance of 120 minutes. The frame and door leaf are made of galvanized steel profiles. The opening system is with hinges with ball bearings. The door is equipped with standard hardware for its intended purpose and a double-sided handle, with the door leaf opening at an angle of 90°. The position includes cladding with an expanding seal at the contact with the wall surface.</t>
  </si>
  <si>
    <t>18,5,2</t>
  </si>
  <si>
    <r>
      <rPr>
        <b/>
        <sz val="11"/>
        <rFont val="Arial"/>
        <charset val="134"/>
      </rPr>
      <t xml:space="preserve">POS. ПП3 </t>
    </r>
    <r>
      <rPr>
        <sz val="11"/>
        <rFont val="Arial"/>
        <charset val="134"/>
      </rPr>
      <t xml:space="preserve">dimensions 100/210cм </t>
    </r>
  </si>
  <si>
    <t>INTERIOR DOORS</t>
  </si>
  <si>
    <t>18,6</t>
  </si>
  <si>
    <t>Procurement of material, fabrication, transport, and installation of internal single-leaf doors. The frame and door leaf shall be made of medium-density fiberboard (MDF), filled with honeycomb core and double-sided MDF cladding. The opening system uses hinges with ball bearings. The doors are equipped with standard hardware according to their intended use and a double-sided steel handle. Details according to the joinery scheme.</t>
  </si>
  <si>
    <t>18,6,1</t>
  </si>
  <si>
    <r>
      <rPr>
        <b/>
        <sz val="11"/>
        <rFont val="Arial"/>
        <charset val="134"/>
      </rPr>
      <t xml:space="preserve">POS. В1 </t>
    </r>
    <r>
      <rPr>
        <sz val="11"/>
        <rFont val="Arial"/>
        <charset val="134"/>
      </rPr>
      <t xml:space="preserve">dimensions 100/210cм </t>
    </r>
  </si>
  <si>
    <t>18,6,2</t>
  </si>
  <si>
    <r>
      <rPr>
        <b/>
        <sz val="11"/>
        <rFont val="Arial"/>
        <charset val="134"/>
      </rPr>
      <t>POS. В2</t>
    </r>
    <r>
      <rPr>
        <sz val="11"/>
        <rFont val="Arial"/>
        <charset val="134"/>
      </rPr>
      <t xml:space="preserve"> dimensions 80/210cм </t>
    </r>
  </si>
  <si>
    <t>DOOR FOR PEOPLE WITH DISABILITIES</t>
  </si>
  <si>
    <t>18,7</t>
  </si>
  <si>
    <t>Procurement of material, fabrication, transport, and installation of internal single-leaf doors. The frame and door leaf shall be made of medium-density fiberboard (MDF), filled with a honeycomb core and double-clad with MDF. The opening system uses hinges with ball bearings. The doors are equipped with standard hardware according to their intended use and a double-sided steel handle. Details according to the joinery scheme.</t>
  </si>
  <si>
    <t>18,7,1</t>
  </si>
  <si>
    <r>
      <rPr>
        <b/>
        <sz val="11"/>
        <rFont val="Arial"/>
        <charset val="134"/>
      </rPr>
      <t>POS. В3</t>
    </r>
    <r>
      <rPr>
        <sz val="11"/>
        <rFont val="Arial"/>
        <charset val="134"/>
      </rPr>
      <t xml:space="preserve"> dimensions 110/210cм </t>
    </r>
  </si>
  <si>
    <t>INTERIOR GLASS PARTITIONS</t>
  </si>
  <si>
    <t>18,8</t>
  </si>
  <si>
    <t>Procurement of material, transport, and installation of internal glass doors/partitions made from plastic-coated aluminum profiles (without thermal bridge resolution). The glazing is done with double-layer laminated glass. The partitions are equipped with standard hardware according to their intended use. The color of the profiles is anthracite RAL 7016. Details according to the joinery scheme.</t>
  </si>
  <si>
    <t>18,8,1</t>
  </si>
  <si>
    <r>
      <rPr>
        <b/>
        <sz val="11"/>
        <rFont val="Arial"/>
        <charset val="134"/>
      </rPr>
      <t>POS. ВСП1</t>
    </r>
    <r>
      <rPr>
        <sz val="11"/>
        <rFont val="Arial"/>
        <charset val="134"/>
      </rPr>
      <t xml:space="preserve"> dimensions 375/230cм </t>
    </r>
  </si>
  <si>
    <t>18,8,2</t>
  </si>
  <si>
    <r>
      <rPr>
        <b/>
        <sz val="11"/>
        <rFont val="Arial"/>
        <charset val="134"/>
      </rPr>
      <t>POS. ВСП2</t>
    </r>
    <r>
      <rPr>
        <sz val="11"/>
        <rFont val="Arial"/>
        <charset val="134"/>
      </rPr>
      <t xml:space="preserve"> dimensions 180/230cм </t>
    </r>
  </si>
  <si>
    <t>18,8,3</t>
  </si>
  <si>
    <r>
      <rPr>
        <b/>
        <sz val="11"/>
        <rFont val="Arial"/>
        <charset val="134"/>
      </rPr>
      <t>POS. ВСП3</t>
    </r>
    <r>
      <rPr>
        <sz val="11"/>
        <rFont val="Arial"/>
        <charset val="134"/>
      </rPr>
      <t xml:space="preserve"> dimensions 393/230cм </t>
    </r>
  </si>
  <si>
    <t>18,8,4</t>
  </si>
  <si>
    <r>
      <rPr>
        <b/>
        <sz val="11"/>
        <rFont val="Arial"/>
        <charset val="134"/>
      </rPr>
      <t>POS. ВСП4</t>
    </r>
    <r>
      <rPr>
        <sz val="11"/>
        <rFont val="Arial"/>
        <charset val="134"/>
      </rPr>
      <t xml:space="preserve"> dimensions 406/230cм </t>
    </r>
  </si>
  <si>
    <t>18,8,5</t>
  </si>
  <si>
    <r>
      <rPr>
        <b/>
        <sz val="11"/>
        <rFont val="Arial"/>
        <charset val="134"/>
      </rPr>
      <t>POS. ВП1</t>
    </r>
    <r>
      <rPr>
        <sz val="11"/>
        <rFont val="Arial"/>
        <charset val="134"/>
      </rPr>
      <t xml:space="preserve"> dimensions 180/130cм </t>
    </r>
  </si>
  <si>
    <t>PARTITIONS IN TOILETS</t>
  </si>
  <si>
    <t>18,9</t>
  </si>
  <si>
    <t>Partition with single door, internal partition system for toilets made from compact HPL panel with thickness of 10mm, 100% waterproof, fire-resistant, scratch-resistant, abrasion-resistant, and resistant to cleaning agents. The solution is complete with all necessary hardware. Details according to the joinery scheme.</t>
  </si>
  <si>
    <t>18,9,1</t>
  </si>
  <si>
    <r>
      <rPr>
        <b/>
        <sz val="11"/>
        <rFont val="Arial"/>
        <charset val="134"/>
      </rPr>
      <t>POS. ПР1</t>
    </r>
    <r>
      <rPr>
        <sz val="11"/>
        <rFont val="Arial"/>
        <charset val="134"/>
      </rPr>
      <t xml:space="preserve"> dimensions 120/210; 202/180cм</t>
    </r>
  </si>
  <si>
    <t>18,9,2</t>
  </si>
  <si>
    <r>
      <rPr>
        <b/>
        <sz val="11"/>
        <rFont val="Arial"/>
        <charset val="134"/>
      </rPr>
      <t xml:space="preserve">POS. ПР2 </t>
    </r>
    <r>
      <rPr>
        <sz val="11"/>
        <rFont val="Arial"/>
        <charset val="134"/>
      </rPr>
      <t>dimensions 180/210cм</t>
    </r>
  </si>
  <si>
    <t>18,9,3</t>
  </si>
  <si>
    <r>
      <rPr>
        <b/>
        <sz val="11"/>
        <rFont val="Arial"/>
        <charset val="134"/>
      </rPr>
      <t>POS. ПР</t>
    </r>
    <r>
      <rPr>
        <b/>
        <sz val="11"/>
        <rFont val="Arial"/>
        <charset val="204"/>
      </rPr>
      <t>3</t>
    </r>
    <r>
      <rPr>
        <sz val="11"/>
        <rFont val="Arial"/>
        <charset val="134"/>
      </rPr>
      <t xml:space="preserve"> dimensions 210/210cм</t>
    </r>
  </si>
  <si>
    <t>18,9,4</t>
  </si>
  <si>
    <r>
      <rPr>
        <b/>
        <sz val="11"/>
        <rFont val="Arial"/>
        <charset val="134"/>
      </rPr>
      <t>POS. ПР4</t>
    </r>
    <r>
      <rPr>
        <sz val="11"/>
        <rFont val="Arial"/>
        <charset val="134"/>
      </rPr>
      <t xml:space="preserve"> dimensions 133/210cм</t>
    </r>
  </si>
  <si>
    <t>18,9,5</t>
  </si>
  <si>
    <r>
      <rPr>
        <b/>
        <sz val="11"/>
        <rFont val="Arial"/>
        <charset val="134"/>
      </rPr>
      <t xml:space="preserve">POS. ПР5 </t>
    </r>
    <r>
      <rPr>
        <sz val="11"/>
        <rFont val="Arial"/>
        <charset val="134"/>
      </rPr>
      <t>dimensions 180/210cм</t>
    </r>
  </si>
  <si>
    <t>19</t>
  </si>
  <si>
    <t>OTHER WORK</t>
  </si>
  <si>
    <t>19,1</t>
  </si>
  <si>
    <t>Procurement, transportation, and installation of an elevator with 2 stations, capacity of 1000 kg, speed of 1m/s, fire-resistant doors, and designed in accordance with the current regulations for vertical transport for people with disabilities. The contractor is also required to calculate the scaffolding necessary for the equipment installation and painting of the elevator shafts according to the standards for equipment installation. The elevator doors are sliding from one side. The contractor should prepare the necessary technical documentation for the installation of the elevator (elevator project).</t>
  </si>
  <si>
    <t>RECAPITULATION</t>
  </si>
  <si>
    <t>Construction and Construction-Craft Works</t>
  </si>
  <si>
    <t>No. of pos.</t>
  </si>
  <si>
    <t xml:space="preserve"> Description of position</t>
  </si>
  <si>
    <t>Total Price</t>
  </si>
  <si>
    <t>14</t>
  </si>
  <si>
    <t>15</t>
  </si>
  <si>
    <t>STEEL SHEET WORKS</t>
  </si>
  <si>
    <t>17</t>
  </si>
  <si>
    <t>OTHER WORKS</t>
  </si>
  <si>
    <t>Subtotal (MKD)</t>
  </si>
  <si>
    <t>18% VAT (MKD)</t>
  </si>
  <si>
    <t>Grand total (MKD)</t>
  </si>
  <si>
    <t>Prepared by</t>
  </si>
  <si>
    <t>Andrej Proshevski, M.Arch.</t>
  </si>
  <si>
    <t>__________________________</t>
  </si>
  <si>
    <t>No</t>
  </si>
  <si>
    <t>SCOPE OF WORK</t>
  </si>
  <si>
    <t>Unit of measure</t>
  </si>
  <si>
    <t>Unit price (MKD)</t>
  </si>
  <si>
    <t>TOTAL (MKD)</t>
  </si>
  <si>
    <t>Note: For all descriptions referring to manufacturers or standards, the term "equivalent" applies. This means that the product or material offered as a substitute must have the same or better technical characteristics as those specified in the original description. This applies to all items in the bill of quantities. Furthermore, the contractor may propose equivalent solutions that achieve the same or similar performance in order to obtain more efficient and optimized results.</t>
  </si>
  <si>
    <t>HIGH VOLTAGE INSTALLATION-ADMINISTRATIVE BUILDING</t>
  </si>
  <si>
    <t>POWER CABLES AND DISTRIBUTION BOARDS</t>
  </si>
  <si>
    <t>With each cabinet/distribution panel, a certificate for type-tested cabinet/distribution panel, electrical equipment, a test report, and a certificate from the manufacturer for the license as an authorized Panel Builder in accordance with IEC 61439-2, and in compliance with RoHS directives, shall be provided. The cabinet/distribution panel shall be assembled according to the project documentation.</t>
  </si>
  <si>
    <t>Procurement, transportation, and installation of a distribution cabinet, wall-mounted (surface-mounted), modular design, electrostatically painted in RAL 7035, according to standards IEC/EN 62208, IEC/EN 60529, IEC/EN 62262, type-tested and assembled according to IEC 61439-2 standard, and compliant with RoHS directives. Installed in the ground floor corridor, according to the position shown in the graphic attachments, and equipped with the following: GRT-Adm_m
1 piece. Three-pole automatic circuit breaker 630A with magnetic and thermal release and remote trip switch with In=400A
1 pair. Three-pole automatic circuit breaker 250A with magnetic and thermal release and remote trip switch with In=250A
3 pairs. High-performance fuses NPOO400/NVO315 A, 1p
10 pairs. Automatic circuit breaker B16A, 1p
1 pair. Automatic circuit breaker C63A, 3p
1 pair. Automatic circuit breaker C40A, 3p
4 pairs. Automatic circuit breaker C20A, 3p
1 pair. Automatic circuit breaker C25A, 3p
4 pairs. Automatic circuit breaker C16A, 1p
1 pair. Automatic circuit breaker C10A, 1p
1 pair. RCD switch 25A, 2p, 0.03A
1 pair. Motor protection switch: 16A, 2p with bimetal (2.5-4)A
1 pair. Motor protection switch: 16A, 2p with bimetal (1-1.6)A
7 pairs. Three-phase 63A control and measuring meter
Surge arrester with integrated automatic switch, modular surge arrester - 3 poles + N - 350V type T1+T2 - with remote transfer
1 pair. Single-line diagram in plastic pocket
20% spare capacity
Small unspecified materials</t>
  </si>
  <si>
    <r>
      <rPr>
        <sz val="10"/>
        <rFont val="Arial"/>
        <charset val="204"/>
      </rPr>
      <t xml:space="preserve">Procurement, transport, and installation of a modular wall-mounted distribution board (flush or surface-mounted), with IP40 protection, built-in terminal blocks for PE and N, transparent door, fully compliant with IEC 60670-24 standard. The board shall be mounted at a height of 1.8 meters and include the following built-in equipment:
</t>
    </r>
    <r>
      <rPr>
        <b/>
        <sz val="10"/>
        <rFont val="Arial"/>
        <charset val="204"/>
      </rPr>
      <t>DB-Kitchen_M (РТ-Кујна-М)</t>
    </r>
    <r>
      <rPr>
        <sz val="10"/>
        <rFont val="Arial"/>
        <charset val="204"/>
      </rPr>
      <t xml:space="preserve">
-1 pc three-pole circuit breaker, 400A, with magnetic and thermal release, and remote trip switch, In = 315A
-1 pc miniature circuit breaker B10A, 1-pole
-10 pcs miniature circuit breaker C16A, 1-pole
-23 pcs miniature circuit breaker B16A, 1-pole
-2 pcs miniature circuit breaker B63A, 3-pole
-3 pcs miniature circuit breaker B40A, 3-pole
-3 pcs miniature circuit breaker B25A, 3-pole
-2 pcs miniature circuit breaker C50A, 3-pole
-2 pcs miniature circuit breaker C20A, 3-pole
-1 pc residual current device (RCD), 25A, 4-pole, 30mA
-1 pc single-line diagram in a plastic pocket
20% spare space
Miscellaneous unspecified small materials
</t>
    </r>
  </si>
  <si>
    <t>Procurement, transportation, and installation of a distribution board cabinet, modular type for wall mounting, with IP40 protection rating, equipped with built-in terminal blocks for PE and N, with transparent door, fully compliant with IEC 60670-24 standard.
Mounted at a height of 1.8 m with the following built-in equipment:
RT-Adm1_M (РТ-Адм.1-М)
1 pc. busbar switch 63A, 3p, 1-0
6 piece miniature circuit breaker B10A, 1p
6 piece miniature circuit breaker C16A, 1p
38 piece miniature circuit breaker B16A, 1p
3 piece bistable relay 10A, 1p
1 pc. RCD switch 25A, 4p, 0.03A1 pc. RCD switch 40A, 4p, 0.03A
1 pc. single-line diagram in plastic pocket
20% spare space
Small unspecified material</t>
  </si>
  <si>
    <t>Procurement, transport, and installation of a wall-mounted (surface-mounted) modular distribution cabinet, electrostatically powder-coated RAL 7035, compliant with IEC/EN 62208, IEC/EN 60529, IEC/EN 62262 standards, type tested and assembled according to IEC 61439-2 standard, and in accordance with RoHS directives. Installed in the ground floor corridor according to the position in the graphic attachments, with the following equipment: DGRТ-Adm_A (ДГРТ-Адм.-А)
-1 pc three-pole circuit breaker 63A with magnetic and thermal release and remote trip switch, In = 32A
-5 pcs miniature circuit breaker B10A, 1-pole
-4 pcs miniature circuit breaker B16A, 1-pole
-3 pcs miniature circuit breaker C20A, 3-pole
-3 pcs three-phase 63A direct control measuring meter for DIN rail mounting
-Surge arrester with integrated automatic circuit breaker, modular surge arrester – 3 poles + N – 350V, Type T1+T2, with remote signaling
-1 pc single-line diagram in a plastic pocket
20% spare space
Miscellaneous unspecified small materials</t>
  </si>
  <si>
    <r>
      <rPr>
        <sz val="10"/>
        <rFont val="Arial"/>
        <charset val="204"/>
      </rPr>
      <t xml:space="preserve">Procurement, transportation, and installation of distribution board modules for wall mounting, with IP40 protection, equipped with terminal blocks for PE and N, with transparent door, all according to IEC60670-24 standard. Mounted at a height of 1.8 m with the possibility to install modular equipment:
</t>
    </r>
    <r>
      <rPr>
        <b/>
        <sz val="10"/>
        <rFont val="Arial"/>
        <charset val="204"/>
      </rPr>
      <t>RT-1/2/3/4/5, RT-Ambulance</t>
    </r>
    <r>
      <rPr>
        <sz val="10"/>
        <rFont val="Arial"/>
        <charset val="204"/>
      </rPr>
      <t xml:space="preserve">
</t>
    </r>
  </si>
  <si>
    <t>Procurement, transport, and installation of a distribution board module for wall mounting, with IP40 protection, equipped with built-in terminal blocks for PE and N, with a transparent door, all according to IEC60670-24 standard. Installed at a height of 1.8 m with the following built-in equipment:
DRT-Kitchen_A
1 pc. busbar comb switch 20A, 3p, 1-0
4 piece miniature circuit breaker B10A
2 piece miniature circuit breaker B16A, 1p
1 pc. single-line diagram in plastic pocket
20% spare space
Small unspecified materials</t>
  </si>
  <si>
    <t>Procurement, transport, and installation of a distribution board module for wall mounting, with IP40 protection, equipped with built-in terminal blocks for PE and N, with a transparent door, all according to IEC60670-24 standard. Installed at a height of 1.8 m with the following built-in equipment:
DRT-Adm1_A
1 pc. busbar comb switch 20A, 3p, 1-0
6 piece miniature circuit breaker B10A
1 pc. miniature circuit breaker B16A, 1p
3 piece bistable relay 10A, 1p
1 pc. single-line diagram in plastic pocket
20% spare space
Small unspecified materials</t>
  </si>
  <si>
    <t>Procurement, transport, and installation of a distribution board module for wall mounting, with IP40 protection, equipped with built-in terminal blocks for PE and N, with a transparent door, all according to IEC60670-24 standard. Installed at a height of 1.8 m with the following built-in equipment:
RT-Hauba 1
1 pc. busbar comb switch 20A, 3p, 1-0 for cover mounting
1 pc. miniature circuit breaker B10A
1 pc. motor protection switch: 16A, 2p with bimetal (4-6.3)A
1 pc. contactor 1NO/1NC 16A, 1p
Small unspecified materials</t>
  </si>
  <si>
    <t>Procurement, transport, and installation of a distribution board module for wall mounting, with IP40 protection, equipped with built-in terminal blocks for PE and N, with a transparent door, all according to IEC60670-24 standard. Installed at a height of 1.8 m with the following built-in equipment:
RT-Hauba 2
1 pc. busbar comb switch 20A, 3p, 1-0 for cover mounting
1 pc. miniature circuit breaker B10A
1 pc. motor protection switch: 16A, 4p with bimetal (0.63-1)A
1 pc. contactor 1NO/1NC 16A, 3p
Small unspecified materials</t>
  </si>
  <si>
    <t>PVC rigid conduit Ø100mm, length 3m, for building entry</t>
  </si>
  <si>
    <t>Rigid HDPE pipe Ø110mm, for installation crossing under the road</t>
  </si>
  <si>
    <t>m</t>
  </si>
  <si>
    <t xml:space="preserve">Excavation of trench with dimensions 0.8 x 0.4 m, complete with backfilling and compaction of soil with sand and plastic protective tube along the entire length
</t>
  </si>
  <si>
    <t>Supply and installation of a power cable from the metering distribution cabinet located near the transformer station to the main distribution board GRT-Adm_m Cable jointing according to energy approval, complete with all necessary materials. Cable type: 4x(2x(NYY-J-1x120mm²)) + NYY-J-1x120mm². The conductor is mostly routed underground in a trench. Payment is made per meter, complete and obligatory.</t>
  </si>
  <si>
    <r>
      <rPr>
        <sz val="10"/>
        <rFont val="Arial"/>
        <charset val="204"/>
      </rPr>
      <t xml:space="preserve">Supply and installation of a power cable from the metering distribution cabinet located next to the diesel generator to the main distribution board </t>
    </r>
    <r>
      <rPr>
        <b/>
        <sz val="10"/>
        <rFont val="Arial"/>
        <charset val="204"/>
      </rPr>
      <t xml:space="preserve">DGRT-Adm_A. </t>
    </r>
    <r>
      <rPr>
        <sz val="10"/>
        <rFont val="Arial"/>
        <charset val="204"/>
      </rPr>
      <t>Cable jointing according to energy approval, complete with all necessary materials. Cable type:</t>
    </r>
    <r>
      <rPr>
        <b/>
        <sz val="10"/>
        <rFont val="Arial"/>
        <charset val="204"/>
      </rPr>
      <t xml:space="preserve"> NYY-J-5x6mm²</t>
    </r>
    <r>
      <rPr>
        <sz val="10"/>
        <rFont val="Arial"/>
        <charset val="204"/>
      </rPr>
      <t>. The conductor is mostly routed underground in a trench. Payment is made per meter, complete and obligatory.</t>
    </r>
  </si>
  <si>
    <t>Supply and installation of a power cable from GRT-Adm_M to distribution board RT-Adm1_m Cable jointing complete with all necessary materials. Cable type: N2XH-J-5x16mm². The cable is routed on cable trays. Payment is made per meter, complete and obligatory.</t>
  </si>
  <si>
    <t>Procurement and installation of power-supplied cable from GRT-Adm_M to distribution panel RT-1/2/3/4/5. Complete cable connection including all necessary components, using cable type N2XH-J-5x4mm². The cable is routed on cable trays. Payment is calculated per linear meter for the complete setup.</t>
  </si>
  <si>
    <t>Procurement and installation of power-supplied cable from GRT-Adm_M to distribution panel RT-Ambulance. Complete cable connection including all necessary components, using cable type N2XH-J-5x10mm². The cable is routed on cable trays. Payment is calculated per linear meter for the complete setup.</t>
  </si>
  <si>
    <t>Procurement and installation of power-supplied cable from GRT-Adm_M to kitchen distribution panel RT-Kitchen-m Complete cable connection including all necessary components, using cable type 4x(2x(N2XH-J-1x70mm²)) + N2XH-J-1x70mm². The cable is routed on cable trays. Payment is calculated per linear meter for the complete setup.</t>
  </si>
  <si>
    <r>
      <rPr>
        <sz val="10"/>
        <rFont val="Arial"/>
        <charset val="204"/>
      </rPr>
      <t xml:space="preserve">Procurement and installation of power-supplied cable from </t>
    </r>
    <r>
      <rPr>
        <b/>
        <sz val="10"/>
        <rFont val="Arial"/>
        <charset val="204"/>
      </rPr>
      <t>GRT-Kitchen_M</t>
    </r>
    <r>
      <rPr>
        <sz val="10"/>
        <rFont val="Arial"/>
        <charset val="204"/>
      </rPr>
      <t xml:space="preserve"> to kitchen hood distribution panel </t>
    </r>
    <r>
      <rPr>
        <b/>
        <sz val="10"/>
        <rFont val="Arial"/>
        <charset val="204"/>
      </rPr>
      <t>RT-Hood.1/2</t>
    </r>
    <r>
      <rPr>
        <sz val="10"/>
        <rFont val="Arial"/>
        <charset val="204"/>
      </rPr>
      <t xml:space="preserve">. Complete cable connection including all necessary components, using cable type </t>
    </r>
    <r>
      <rPr>
        <b/>
        <sz val="10"/>
        <rFont val="Arial"/>
        <charset val="204"/>
      </rPr>
      <t>N2XH-J-5x4mm².</t>
    </r>
    <r>
      <rPr>
        <sz val="10"/>
        <rFont val="Arial"/>
        <charset val="204"/>
      </rPr>
      <t xml:space="preserve"> The cable is routed along the wall beneath the plaster. Payment is calculated per linear meter for the complete setup.</t>
    </r>
  </si>
  <si>
    <t>Procurement and installation of power-supplied cable from DGRT-Adm_A to distribution panels DRT-Kitchen_A and DRT-Adm1. Complete cable connection including all necessary components, using cable type N2XH-J-5x4mm² (FE180E90). The cable is routed on cable trays. Payment is calculated per linear meter for the complete setup.</t>
  </si>
  <si>
    <t>Total:</t>
  </si>
  <si>
    <t>ELECTRICAL INSTALLATIONS FOR LIGHTING</t>
  </si>
  <si>
    <t>ELECTRICAL INSTALLATIONS FOR SOCKETS AND TECHNOLOGICAL CONNECTIONS</t>
  </si>
  <si>
    <t>Вкупно:</t>
  </si>
  <si>
    <t>EMERGENCY LIGHTING INSTALLATIONS</t>
  </si>
  <si>
    <t>Procurement, delivery, and installation of conductors for connection points for panic lights of the type:
NHXMH - J 3x1.5mm²
The cable will be routed partially on the ceiling under plaster, fastened to a solid structure with halogen-free clamps and other accompanying installation materials,
and partially routed inside the wall under plaster within appropriate flexible plastic conduit.
Payment is per meter for the complete set including cable, flexible conduit, and other auxiliary installation materials, along with electrical connection at both ends.</t>
  </si>
  <si>
    <t>Procurement, delivery, and installation of an “EXIT” panic light with its own power source, rechargeable battery with 90 minutes autonomy, marked with "E". Payment is per unit.</t>
  </si>
  <si>
    <t>Procurement, delivery, and installation of a “directional arrow” panic light with its own power source, rechargeable battery with 90 minutes autonomy, marked with "E1". Payment is per unit.</t>
  </si>
  <si>
    <t>Testing of the panic lighting installation, issuance of certification, and commissioning. Payment is lump sum for the complete scope.</t>
  </si>
  <si>
    <t>CABLE TRAYS</t>
  </si>
  <si>
    <t>Procurement, delivery, and installation of a cable tray (PNK rack) made of perforated hot-dip galvanized steel sheet according to DIN EN ISO 1461, with a width of 200 mm and length of 3 m
The position includes:
Quality material for safe cable support and installation.
Perforated trays with quick coupling.
Brackets made of hot-dip galvanized steel sheet with screws for fastening.
US3 crossed supports.
-90º bends.
-Angle joint and built-in "T" connector.
-Additional supports placed 20 cm before and after every bend or "T" joint.
-Phase elements made of hot-dip galvanized steel sheet with appropriate covers.
-Threaded connector, longitudinal dividing element.
-Anchors and turret screws.
All necessary small mounting materials for complete installation.
Payment is per piece.</t>
  </si>
  <si>
    <t xml:space="preserve">Low-voltage installations </t>
  </si>
  <si>
    <t>Automatic Fire Alarm System</t>
  </si>
  <si>
    <t>Equipment and Materials</t>
  </si>
  <si>
    <t>Analog Addressable Fire Alarm Control Panel with One Loop
-Single loop supporting up to 240 addresses
-Automatic device addressing capability on the loop
-Auto-switching between two modes (day/night)
-Automatic detector testing functionality
-Network capability for up to 48 panels in a "token-ring" fault-tolerant topology
-TCP/IP networking support for up to 20 panel clusters
-Optional integrated PSTN / 3G / GSM communicator for event reporting
-LAN network connection capability
-LCD display with function keys and status LEDs
-Event signaling and emergency calling capability even in case of main processor failure
-Includes 1.5A power supply and battery charger
-USB port for configuration
-Micro SD card slot for configuration data storage/loading
-Protocol: Enea
-Certifications: CPR EN54-2, EN54-4, EN54-13, EN54-21 (for all communication channels), EN12094-1 (extinguishing)
-MANUFACTURER: Inim
-TYPE: S-PREVIDIA-C100LG</t>
  </si>
  <si>
    <t>Battery 12V, 7Ah
-Initial charging current not exceeding 2.1 A
-Sealed, maintenance-free design
MANUFACTURER: Ultracell
TYPE: ULTRA1270</t>
  </si>
  <si>
    <t>Analogue Addressable Optical Smoke Fire Detector with Built-in Short-Circuit      -Isolator, Enea Protocol
-Mandatory automatic addressing by the fire alarm control panel
-Mandatory manual addressing option via the control panel
-Mandatory adjustable detector sensitivity with separate settings for day and night modes
Built-in short-circuit isolator
-Advanced optical chamber design with a fine mesh (500 μm holes) to prevent insect entry, enhancing false alarm immunity
-Tri-color LED with 360° visibility
-Remote configuration of sensitivity and operating mode via EDRV1000 driver and software
MANUFACTURER: Inim
TYPE: S-ED100</t>
  </si>
  <si>
    <t>Analogue Addressable Heat Fire Detector with Built-In Short-Circuit Isolator, Enea Protocol
-Mandatory automatic addressing by the fire alarm control panel
-Mandatory manual addressing option via the fire alarm control panel
-Mandatory adjustable sensitivity of detectors with separate settings for day and night modes
-Built-in short-circuit isolator
-Selectable heat detection modes: fixed temperature threshold (two threshold levels) and/or rate-of-rise detection
-Tri-color LED with 360° visibility
-Remote configuration of sensitivity and operating mode via driver and software
MANUFACTURER: Inim
TYPE: S-ED200</t>
  </si>
  <si>
    <t>Base for Fire Detector
-Includes a contact plate (bridge) that ensures loop continuity in the event of detector removal
MANUFACTURER: Inim
TYPE: S-EB0010</t>
  </si>
  <si>
    <t>Addressable Manual Call Point with Built-in Short Circuit Isolator, Resettable Element with Plastic Key, Red Color, Inim Protocol
-Warning flag and LED confirmation of activation
-Resettable element with plastic key (included in the kit)
-Ability to check the status of the call point from the control panel
-Reusable multiple times, no need to break glass
-Built-in short circuit isolator
Manufacturer: Inim
Type: S-EC0020</t>
  </si>
  <si>
    <t>VIDEO SURVEILLANCE INSTALLATIONS</t>
  </si>
  <si>
    <t>7.1</t>
  </si>
  <si>
    <t>Supply, delivery, and installation of a minimum 16-port PoE switch
-16 PoE ports + 2 SFP ports
-16 x 10/100 Base-T (PoE powered)
-Total PoE budget: 250W
-Rack mountable
Compliant with the Restriction of Hazardous Substances (RoHS) directive.</t>
  </si>
  <si>
    <t>Delivery and installation of IR Outdoor 6MP Dual Illumination IP Video Camera
-Compliant with NDAA standards
-Resolution: 6MP@20fps / 4MP, 2MP@25fps
-Fixed lens: 2.8mm
-2 x Array Black Glass IR LEDs with range 30–50m
-White Light LED with range 30–50m for full-color night vision
-Optical sensor: 1/2.7'' SmartSens SC530A
-Day/Night function: ICR
-Minimum illumination: 0.0085 lux @ F1.2
-Dynamic range: True WDR 120 dB
-Built-in advanced AI video analytics with human and vehicle detection and recognition
-1 audio input, 1 built-in microphone
-SD card slot for onboard memory
-ONVIF protocol support
-H.265+ compression
-Protection rating: IP67-Power supply: 12V DC / PoE</t>
  </si>
  <si>
    <t>7.3</t>
  </si>
  <si>
    <t xml:space="preserve"> Delivery and installation of Dome 6MP Dual Illumination IP Video Camera
-Compliant with NDAA standards
-Resolution: 6MP@20fps / 4MP, 2MP@25fps
-Fixed lens: 2.8mm
-2 x Array Black Glass IR LEDs with range 20–30m
-White Light LEDs with range 20–30m for full-color night vision
-Optical sensor: 1/2.7'' SmartSens SC530A
-Day/Night function: ICR
-Minimum illumination: 0.0085 lux @ F1.2
-Dynamic range: True WDR 120 dB
-Built-in advanced AI video analytics with human and vehicle detection and recognition
-1 audio input, 1 built-in microphone
-SD card slot for onboard memory
-ONVIF protocol support
-H.265+ compression
-Protection rating: IP67
-Power supply: 12V DC / PoE
-Warranty: 3 years</t>
  </si>
  <si>
    <t>7,4</t>
  </si>
  <si>
    <t>Supply and installation of a junction box for DVC cameras
Dimensions: 110 x 40 mm</t>
  </si>
  <si>
    <t>7.5</t>
  </si>
  <si>
    <t>Supply and installation of a standalone 16-channel real-time NVR (Network Video Recorder)
-Compliant with NDAA standards
-Supports resolutions: 12MP / 8MP / 6MP / 5MP / 4MP / 3MP / 1080p @ 25fps
-Real-time recording: 25fps per channel
-Input bandwidth: 160 Mbps
-Compression: H.265s / H.265+ / H.265 / H.264
-Supports 2 x SATA HDD up to 10TB
-Network interface: 1 x Gigabit LAN port
-Video outputs: HDMI 2K/4K and VGA
-ONVIF protocol supported
-Supported features: DHCP, P2P, auto DDNS, web server, mobile client, dual stream, audio
-RS485 interface
-Power supply: DC 12V 4A (included in the package)
-Warranty: 3 years</t>
  </si>
  <si>
    <t>Server for installation of software for security systems integration, with the following minimum configuration:
-Processor: Minimum 6-core CPU, 3.4GHz, 12MB Cache
-Maximum power consumption of the CPU: 80W
-RAM: Minimum 32GB
-Storage:
-Minimum 2 x 480GB SSD Mixed Use (or equivalent)
-Minimum 2 x 1TB HDD Mixed Use (or equivalent)
-Drives labeled as READ Intensive will not be accepted
-Disk controller: Minimum RAID 10 controller
-Network connectivity: 2 x 1Gbit network ports, RJ45
-Power supply: Minimum 500W
-Peripherals:
-Wired keyboard from the same manufacturer as the server
-Optical mouse from the same manufacturer as the server
-Chassis: Maximum 1U Rack Mount format
-Operating system: Windows Server 2019
-Other requirements:
-Rack mounting rails must be delivered with the server
All server components must be from the same manufacturer as the server
Manufacturer: Generic
Model: Generic</t>
  </si>
  <si>
    <t>LED Monitor 43"
-24/7 operation
-4K resolution
-With 1 DisplayPort, 2 HDMI, 1 VGA, and 1 x RS232 (in/out)
-Video standard: PAL, NTSC
-Brightness: 450 cd/m², Contrast Ratio: 3000:1
-Number of Colours: 1.07 billion
-Response Time: 5 ms
-Speakers: 2 x 5 W
-Includes wall mount, HDMI cable, and remote control
-MTBF at 25°C: &gt; 50,000 hours
-Operating temperature: 0°C ~ +40°C, Humidity: &lt; 90%
-Manufacturer: (generic)
-Model/Type: (generic)</t>
  </si>
  <si>
    <t>7,8</t>
  </si>
  <si>
    <t>Procurement, transport, and laying of cable for CCTV installation (in accordance with standards EN 50173; EN 50288; IEC 60332-1; IEC 61156-5; ISO/IEC 11801); type:
F/UTP FTP 4x2x0.51mm, Cat6.
The cable shall be routed along the wall in appropriate plastic flexible conduit. Payment is per linear meter, including auxiliary materials and electrical connection at both ends.</t>
  </si>
  <si>
    <t>7,9</t>
  </si>
  <si>
    <t>Delivery and installation of an RJ45 network connector, min. Cat 6a.</t>
  </si>
  <si>
    <t>7,10</t>
  </si>
  <si>
    <t>Inspection of the entire system, configuration, functional testing, and official commissioning of the system Installation testing and issuance of a certificate by an authorized company. Training of the end user's employees for operation of the complete system according to the supplier's recommendations.</t>
  </si>
  <si>
    <t>7,11</t>
  </si>
  <si>
    <t>Training of the employee staff for handling the complete system according to the manufacturer's recommendations (5 persons).</t>
  </si>
  <si>
    <t>7,12</t>
  </si>
  <si>
    <t>Testing of the system functionality and installation by an authorized organization, with issuance of certificate and attestation.</t>
  </si>
  <si>
    <t>INSTALLATION FOR STRUCTURED CABLING (Internet and Telephone Installation)</t>
  </si>
  <si>
    <t>INSTALLATION FOR ACCESS CONTROL</t>
  </si>
  <si>
    <t>Works and Services</t>
  </si>
  <si>
    <t>EQUALIZATION POTENTIAL INSTALLATIONS</t>
  </si>
  <si>
    <t xml:space="preserve">PUBLIC ADDRESS AND VOICE ALARM SYSTEM  </t>
  </si>
  <si>
    <t>Speaker cable 2 x 1.5 mm²</t>
  </si>
  <si>
    <t>Mounting  and connection of amplifiers</t>
  </si>
  <si>
    <t xml:space="preserve">Installation and connection of an audio matrix system complete with microphone and controller </t>
  </si>
  <si>
    <t>Installation and connection of speakers</t>
  </si>
  <si>
    <t>Laying speaker cables in installation conduits and channels</t>
  </si>
  <si>
    <t>1111.11,12</t>
  </si>
  <si>
    <t>Training for operating the public address and notification system</t>
  </si>
  <si>
    <t>LIGHTNING PROTECTION AND PROTECTIVE GROUNDING</t>
  </si>
  <si>
    <t>SPRINKLER STATION INSTALLATIONS</t>
  </si>
  <si>
    <t xml:space="preserve">Surface-mounted metal modular enclosure Prisma G, manufactured from double-decaped sheet metal, electrostatically powder-coated. The enclosure must be type-tested, with Ue 690V, IP54 protection, and dimensions sufficient to ensure proper thermal sizing of the equipment inside, including 20% reserve space.
The price shall include copper distribution busbars, terminal blocks, cable glands, busbar holders, conductors, ferrules, cable lugs, permanent outgoing circuit labels, and a single-line diagram in a plasticized cover.
The enclosure shall be delivered with a certificate for type-tested panel, electrical equipment, test report, and a manufacturer’s certificate for licensed panel builder.
The panel shall be assembled in accordance with the project documentation and include the following equipment:
</t>
  </si>
  <si>
    <r>
      <rPr>
        <b/>
        <sz val="11"/>
        <rFont val="Arial"/>
        <charset val="204"/>
      </rPr>
      <t xml:space="preserve">
 </t>
    </r>
    <r>
      <rPr>
        <sz val="11"/>
        <rFont val="Arial"/>
        <charset val="204"/>
      </rPr>
      <t>- 1 pc changeover switch, 40A, 3-pole, (1-0)                         
-2 pcs miniature circuit breaker B10A, 1-pole
-1 pc miniature circuit breaker B16A, 1-pole                                                               -1 pc miniature circuit breaker C16A, 3-pole                                                              -1 pc miniature circuit breaker C16A, 1-pole                                                             
- Modular surge arrester with integrated automatic circuit breaker, 3 poles + N, 350V, type T1+T2, with remote transfer                        
- 1 pc single-line diagram in a plastic pocket
* 20% spare space
* Miscellaneous unspecified small materials</t>
    </r>
  </si>
  <si>
    <t>PVC rigid pipe Ø100 mm, length = 3 m, for building entry</t>
  </si>
  <si>
    <t xml:space="preserve">Procurement and installation of a power supply cable from DGRТ-ADMIN_A to the distribution panel for the sprinkler station DRT-Sprinkler. Fabrication of the complete cable connection with all necessary accessories. Cable type: N2XH-J-5x10mm² (FE180E90). The cable will be routed partially in a trench underground and partially on the wall using cable trays. Payment will be made per linear meter for the complete scope.
</t>
  </si>
  <si>
    <t>Procurement and installation of a power supply cable from DRT-Sprinkler to the pump. Fabrication of the complete cable connection with all necessary accessories. Cable type: N2XH-J-5x6mm² (FE180E90). The cable will be routed on the wall using cable trays. Payment will be made per linear meter for the complete scope.</t>
  </si>
  <si>
    <t xml:space="preserve">Procurement and installation of a power supply cable from DRT-Sprinkler to jockey pump. Fabrication of the complete cable connection with all necessary accessories. Cable type: N2XH-J-5x2.5mm² (FE180E90). The cable will be routed on the wall using cable trays. Payment will be made per linear meter for the complete scope.
</t>
  </si>
  <si>
    <t xml:space="preserve">Procurement, delivery, and installation of conductors for the fabrication of lighting points of the type:
NHXMH-J 3x1.5mm²
The cable for the luminaires will be routed on cable trays. Payment will be made per linear meter, including the complete cable, flexible conduit, and other auxiliary installation materials, together with the electrical connection at both ends.
</t>
  </si>
  <si>
    <t xml:space="preserve">Procurement, delivery, and installation of LED surface-mounted waterproof linear luminaire, with a polycarbonate housing, approximately 1200 mm in length. Luminaire power approximately 30W ±10%, luminous flux output approximately 4000 lm ±10%, color temperature 4000K, efficacy 140 lm/W, color rendering index CRI &gt; 80. Mechanical protection rating IP65, IK08. Operating hours 50,000 with luminous flux maintenance above 80%. Operating temperature range from -20°C to +40°C. CE and ENEC quality certificates. Marked as "1" on the basis. Minimum 5-year warranty. Type: WT120C PSU L1200 LED40S/840 Philips.
</t>
  </si>
  <si>
    <t xml:space="preserve">Procurement, delivery, and installation of “EXIT” emergency exit sign light for mounting on steel structure, with pictogram, internal power supply, rechargeable battery with 90-minute autonomy. Payment will be made per unit. (Marked as E in the bill of quantities)
</t>
  </si>
  <si>
    <t xml:space="preserve">Procurement, delivery, and installation of emergency exit sign light “-------&gt;” for mounting on steel structure, with pictogram, internal power supply, rechargeable battery with 90-minute autonomy. Payment will be made per unit. (Marked as E1 in the bill of quantities)
</t>
  </si>
  <si>
    <t>13,10</t>
  </si>
  <si>
    <t>Procurement, delivery, and installation of a standard OG switch</t>
  </si>
  <si>
    <t>13,11</t>
  </si>
  <si>
    <t xml:space="preserve">If you want, I can help you make it a bit more formal or technical, for example:
Procurement, delivery, and installation of a standard OG-type switch for electrical installations.
</t>
  </si>
  <si>
    <t>13,12</t>
  </si>
  <si>
    <t xml:space="preserve">Procurement, delivery, and installation of conductor type:
N2XH-J-3x2.5mm².
The conductor will be routed on the wall using cable trays. Payment will be made for the complete scope, including all accompanying auxiliary installation materials, as well as electrical connections at both ends.
</t>
  </si>
  <si>
    <t>13,13</t>
  </si>
  <si>
    <t>Industrial plug package consisting of:
-1 x Single-phase plug 230V 1P+N+E
-1 x Three-phase plug 400V 3P+N+E</t>
  </si>
  <si>
    <t>13,14</t>
  </si>
  <si>
    <t>SAPA metal flexible conduit Ø32 mm</t>
  </si>
  <si>
    <t>13,15</t>
  </si>
  <si>
    <t xml:space="preserve">FeZn strip 30x4 mm for equipotential bonding, installed on the wall, paid per linear meter:
</t>
  </si>
  <si>
    <t>13,16</t>
  </si>
  <si>
    <t>Equipotential bonding bar</t>
  </si>
  <si>
    <t>13,17</t>
  </si>
  <si>
    <t>Tape-to-tape bonding clamp</t>
  </si>
  <si>
    <t>13,18</t>
  </si>
  <si>
    <t>Bonding clamp tape-to-metal structure</t>
  </si>
  <si>
    <t>13,19</t>
  </si>
  <si>
    <t>Testing of the installation, commissioning, and issuance of attestations and certificates from reputable manufacturers. Paid as a lump sum</t>
  </si>
  <si>
    <t>I</t>
  </si>
  <si>
    <t>ELECTRICAL INSTALLATIONS</t>
  </si>
  <si>
    <t>TOTAL – ELECTRICAL INSTALLATIONS</t>
  </si>
  <si>
    <t>VAT 18%</t>
  </si>
  <si>
    <t>TOTAL INCLUDING VAT</t>
  </si>
  <si>
    <t>ADMINISTRATIVE BUILDING - AGRI FOOD PLATFORM</t>
  </si>
  <si>
    <t>Item No.</t>
  </si>
  <si>
    <t>Description</t>
  </si>
  <si>
    <t>TOTAL PRICE (MKD)</t>
  </si>
  <si>
    <t>The basic unit prices, in addition to the basic purchase prices, also take into account the costs of transportation, loading, unloading, installation, manufacturing, etc.</t>
  </si>
  <si>
    <t>Main mechanical substation, common installation for fan coil heating and cooling and DHW preparation for the facility</t>
  </si>
  <si>
    <r>
      <rPr>
        <b/>
        <sz val="9.5"/>
        <rFont val="Arial"/>
        <charset val="204"/>
      </rPr>
      <t>High temperature air to water heat pump</t>
    </r>
    <r>
      <rPr>
        <sz val="9.5"/>
        <rFont val="Arial"/>
        <charset val="204"/>
      </rPr>
      <t>, modular Scroll tehnology, with following specifications:
• Nominal heat capacity mode A7/W45: min 143 kW (acc. EN14511)
COP mode A7/W45: min 3,45 (acc. EN14511)
• Heat capacity for the most unfavorable operating mode A-7/W55: min 115 kW ;
• Nominal cooling capacity mode A35/W7: min 118 kW (acc. EN14511)
EER mode A35/W7: min 2,87 (acc. EN14511)
• 2 compressor circuits, R-410A refrigerant
• Heating mode operation range: -15°C or lower
• Maximum supply water temperature at Tsp= -15°C or lower: min 55°C
• Heating mode operation range for outdoor temperatures of: -15°C do 40°C
• Cooling mode operation for outdoor temperatures of: -10°C do 45°C
• Sound power: max 88 dB, (acc. EN ISO9614-2)
• Fan protection IP54 or better 
Electrical data for the worst operating conditions:                Max. absorbed power: 63.7 kW;                                         Full load Amps (F.L.A.)  111А.
Max.starting current: 225 А.
Set with capacitor for correction of cosf &gt; 0.9
• With integrated hydro set module and  2 parallel frequency regulated circulation pumps with variable flow (4.3-13 l/s), which allows circulation to the heat exchanger
• Dimensions: ~4400x1900x1800mm, Weight approx.: 1735 kg
* BacNet, ModBus comunication protocols
• The heat pump automation should enable simultaneous (i.e. parallel) heating of the boiler and cooling (or heating) in the buffer, starting and stopping of an external circulation pump (per exchanger) and control of a three-way valve (user side), according to temperature sensors in the tanks.
• Operation fluid water-etylene glycol (70-30%)
• Water filter
• Rubber antivibration washers</t>
    </r>
  </si>
  <si>
    <r>
      <rPr>
        <b/>
        <sz val="11"/>
        <rFont val="Arial"/>
        <charset val="204"/>
      </rPr>
      <t xml:space="preserve">Buffer - storage tank for hot/cold water for fan coil heating and cooling - verticalско греење и ладење-вертикален </t>
    </r>
    <r>
      <rPr>
        <sz val="11"/>
        <rFont val="Arial"/>
        <charset val="204"/>
      </rPr>
      <t xml:space="preserve">
Steel enamelled accumulator for hot and cold water  storage, suitable for installation in closed circuit heating systems. 4 connections 4" R/G on 2 levels of flow direction, reducing inlet velocity and maintaining the layers of temperature, welded sleeves for probes on 2 levels. .  
Volume:      1000 l
Allow.operating pressure:        6 bar
Allow. operating temperature:    110  °C                      Manufactured in accordance with EU Directive 97/23/EG (Art.3,Abs.3) 
Dimensions: H= 2381mm, d=1160mm
weight emty: 238 kg 
Completed with legs and thermal insulation min 100mm thickness, for heating/cooling storage tanks.  Manufactured in accordance with the standard  EN 60379                                                                         </t>
    </r>
  </si>
  <si>
    <r>
      <rPr>
        <b/>
        <sz val="11"/>
        <rFont val="Arial"/>
        <charset val="204"/>
      </rPr>
      <t>DHW storage tank for the kitchen and toilet for the kitchen employees - vertical</t>
    </r>
    <r>
      <rPr>
        <sz val="11"/>
        <rFont val="Arial"/>
        <charset val="204"/>
      </rPr>
      <t xml:space="preserve">
Steel enamelled accumulator for hot water  storage, suitable for installation in closed circuit heating systems. 8 connections 2" R/G on 4 levels of flow direction, reducing inlet velocity and maintaining the layers of temperature, welded sleeves for probes on 2 levels.  
Volume:      750 l
Allow.operating pressure:        6 bar
Allow.operating temperature:   max.95  °C                      Manufactured in accordance with EU Directive 97/23/EG (Art.3,Abs.3) 
Dimensions: H= 1895mm, d=1004mm
weight empty: 147 kg 
Completed with legs and thermal insulation min 100mm thickness, for heating storage tanks.  Manufactured in accordance with the standard  EN 60379                                                                  </t>
    </r>
  </si>
  <si>
    <t>Manometer 0-16 bar, with accuracy class 1.6, diameter ф100, connection 1/2"</t>
  </si>
  <si>
    <t>Thermometer in a sleeve, mercury or alcohol, with a measuring range of 0-130 °C °</t>
  </si>
  <si>
    <r>
      <rPr>
        <b/>
        <sz val="11"/>
        <rFont val="Arial"/>
        <charset val="204"/>
      </rPr>
      <t>Expansion vessel 150l</t>
    </r>
    <r>
      <rPr>
        <sz val="11"/>
        <rFont val="Arial"/>
        <charset val="204"/>
      </rPr>
      <t xml:space="preserve"> - </t>
    </r>
    <r>
      <rPr>
        <b/>
        <sz val="11"/>
        <rFont val="Arial"/>
        <charset val="204"/>
      </rPr>
      <t xml:space="preserve"> for installation on fan coil heating and cooling system</t>
    </r>
    <r>
      <rPr>
        <sz val="11"/>
        <rFont val="Arial"/>
        <charset val="204"/>
      </rPr>
      <t xml:space="preserve">, 
Factory pre-pressured with nitrogen set at 1.5 bar,
DIN-tested and authorizations in accordance with the Pressure Equipment Directive 97/23/EG.
• маx. operating pressure:       10 bar
• Operating temperature:      -10 ÷  99 °C
 Volume:                                   150  l
• Pre-pressure set:                      1,5 bar
• Connection:                             3/4"        </t>
    </r>
  </si>
  <si>
    <r>
      <rPr>
        <sz val="11"/>
        <rFont val="Arial"/>
        <charset val="204"/>
      </rPr>
      <t>Electronic circulation pump with frequency regulation, set of connecting elements, flanges, counter-flanges, bolts, nuts, seals, for heating and cooling fan coil pipeline on header in technical room, temperature range from -10</t>
    </r>
    <r>
      <rPr>
        <vertAlign val="superscript"/>
        <sz val="11"/>
        <rFont val="Arial"/>
        <charset val="204"/>
      </rPr>
      <t>о</t>
    </r>
    <r>
      <rPr>
        <sz val="11"/>
        <rFont val="Arial"/>
        <charset val="204"/>
      </rPr>
      <t>С - 110</t>
    </r>
    <r>
      <rPr>
        <vertAlign val="superscript"/>
        <sz val="11"/>
        <rFont val="Arial"/>
        <charset val="204"/>
      </rPr>
      <t>о</t>
    </r>
    <r>
      <rPr>
        <sz val="11"/>
        <rFont val="Arial"/>
        <charset val="204"/>
      </rPr>
      <t>С  with the following characteristics:</t>
    </r>
  </si>
  <si>
    <t xml:space="preserve"> DN40 PN6/10</t>
  </si>
  <si>
    <r>
      <rPr>
        <sz val="11"/>
        <rFont val="Arial"/>
        <charset val="134"/>
      </rPr>
      <t>Q =14,4 m</t>
    </r>
    <r>
      <rPr>
        <vertAlign val="superscript"/>
        <sz val="11"/>
        <rFont val="Arial"/>
        <charset val="134"/>
      </rPr>
      <t>3</t>
    </r>
    <r>
      <rPr>
        <sz val="11"/>
        <rFont val="Arial"/>
        <charset val="134"/>
      </rPr>
      <t>/h,</t>
    </r>
  </si>
  <si>
    <t>dP=67,61 kPa</t>
  </si>
  <si>
    <t>P = 17-608 W ( 1 x 230V, 50Hz)</t>
  </si>
  <si>
    <t>Маx.absorbed electrical energy  0.19 - 2.78 А</t>
  </si>
  <si>
    <r>
      <rPr>
        <sz val="11"/>
        <rFont val="Arial"/>
        <charset val="204"/>
      </rPr>
      <t>Electronic circulation pump with frequency regulation, set of connecting elements, flanges, counter-flanges, bolts, nuts, seals, for heating and cooling fan coil pipeline in kitchen and restaurant on header in technical room, temperature range from -10</t>
    </r>
    <r>
      <rPr>
        <vertAlign val="superscript"/>
        <sz val="11"/>
        <rFont val="Arial"/>
        <charset val="204"/>
      </rPr>
      <t>о</t>
    </r>
    <r>
      <rPr>
        <sz val="11"/>
        <rFont val="Arial"/>
        <charset val="204"/>
      </rPr>
      <t>С - 110</t>
    </r>
    <r>
      <rPr>
        <vertAlign val="superscript"/>
        <sz val="11"/>
        <rFont val="Arial"/>
        <charset val="204"/>
      </rPr>
      <t>о</t>
    </r>
    <r>
      <rPr>
        <sz val="11"/>
        <rFont val="Arial"/>
        <charset val="204"/>
      </rPr>
      <t>С  with the following characteristics:</t>
    </r>
  </si>
  <si>
    <r>
      <rPr>
        <sz val="11"/>
        <rFont val="Arial"/>
        <charset val="134"/>
      </rPr>
      <t xml:space="preserve"> Q =5,9 m</t>
    </r>
    <r>
      <rPr>
        <vertAlign val="superscript"/>
        <sz val="11"/>
        <rFont val="Arial"/>
        <charset val="134"/>
      </rPr>
      <t>3</t>
    </r>
    <r>
      <rPr>
        <sz val="11"/>
        <rFont val="Arial"/>
        <charset val="134"/>
      </rPr>
      <t>/h,</t>
    </r>
  </si>
  <si>
    <t>dP=61,61 kPa</t>
  </si>
  <si>
    <t>P = 17-267 W ( 1 x 230V, 50Hz)</t>
  </si>
  <si>
    <t>Маx.absorbed electrical energy 0.19 - 1.26 А</t>
  </si>
  <si>
    <t xml:space="preserve">Safety valve with a spring for the installation of vessels for the accumulation of DHW water for kitchen, with a setting pressure of 6 bar, with dimensions: </t>
  </si>
  <si>
    <t>NPS 1/2"</t>
  </si>
  <si>
    <t>Safety valve with a spring for the installation on storage vessel for the accumulation of hot and cold water, with a setting pressure of 6 bar, with dimensions:</t>
  </si>
  <si>
    <t>NPS 1"</t>
  </si>
  <si>
    <t>Safety valve with a spring for mounting a pipeline for connecting expansion vessels, with a setting pressure of 6 bar, with dimensions</t>
  </si>
  <si>
    <t>NPS 3/4"</t>
  </si>
  <si>
    <t>Overflow valve, for use in heating systems with a max. operating temperature up to 1200C, for medium water and a mixture of water and water-glycol up to 57%, made of bronze body material, and a spring made of stainless steel, in accordance with EN ISO 4126 -1, with NPT female threaded ends per ANSI/ASME B1.20.1-1983. Pset = 3.0 barg and return pressure Pback=1.5 bar</t>
  </si>
  <si>
    <t>DN 20</t>
  </si>
  <si>
    <t>DN 15</t>
  </si>
  <si>
    <r>
      <rPr>
        <b/>
        <sz val="11"/>
        <rFont val="Arial"/>
        <charset val="204"/>
      </rPr>
      <t xml:space="preserve">Freshwater module for wall mounting. </t>
    </r>
    <r>
      <rPr>
        <sz val="11"/>
        <rFont val="Arial"/>
        <charset val="204"/>
      </rPr>
      <t>Complete and  factory-prepared station for comfortable and hygienic heating of DHW  opearting on the principle of a flow-type heater. 
Minimum technical characteristics of the DHW module
• nominal DHW flow at storage tank temperature of 55°C and DHW temperature of 45°C; from 41 to 45  l/min
• ultrasonic sensor for volume flow measurement:                   1-125 l.min
• maximum working pressure at primary/secondary side:: 10 bar
•  min 3 temperature sensors Pt1000 - 1 on primary and 2 on secondary side
• max allowed hardness of drinking water: min 20°dH 
*  with a circulation pump on the side of the heating water (primary pump) - consumed power 70 до 100 W, 1ph, 230V
* competed with power and signal cabling</t>
    </r>
  </si>
  <si>
    <t>V-Bus communication cable for connecting the Freshwater module for hygienic DHW heating in a cascade.</t>
  </si>
  <si>
    <t>Two-way motorized valve for installing the cold water line for each module separately in the cascade                                      - nominal diameter: DN 32 PN 10                                                - connections (external thread): G1¼”                                        - Kvs value: 60                                                                             - electric motor drive: 1x230V; 0,6 kN; 3 point</t>
  </si>
  <si>
    <r>
      <rPr>
        <sz val="11"/>
        <rFont val="Arial"/>
        <charset val="134"/>
      </rPr>
      <t xml:space="preserve">Balance and control motor valve, with the ability to measure energy, flow and temperature, complete with counter flanges, seals, nuts and screws, for max. working temperature up to 120 </t>
    </r>
    <r>
      <rPr>
        <vertAlign val="superscript"/>
        <sz val="11"/>
        <rFont val="Arial"/>
        <charset val="204"/>
      </rPr>
      <t>0</t>
    </r>
    <r>
      <rPr>
        <sz val="11"/>
        <rFont val="Arial"/>
        <charset val="134"/>
      </rPr>
      <t xml:space="preserve">C, for medium water and mixture of water and water-glycol up to 50 %, with body made of material GG25, spindle, ball and disc of stainless steel and sealing material PTFE and EPDM, with degree of protection IP54. Actuator is rated voltage AC/DC 24V, 50/60 Hz and power consumption during at work &lt; 4.0 W. Communication control BACnet MS/TP     Балансен и контролен моторен вентил, со можност за мерење на енергија, проток и температура на линија за греење/ладење кон кујна, комплет со контра прирабници, заптивки, навртки и завртки, за макс.работна температура до 120 </t>
    </r>
    <r>
      <rPr>
        <vertAlign val="superscript"/>
        <sz val="11"/>
        <rFont val="Arial"/>
        <charset val="204"/>
      </rPr>
      <t>0</t>
    </r>
    <r>
      <rPr>
        <sz val="11"/>
        <rFont val="Arial"/>
        <charset val="134"/>
      </rPr>
      <t xml:space="preserve">С, за медиум вода и мешавина на вода и вода-гликол до 50%, со тело изработено од материјал GG25, вретено, топка и диск од нерѓосувачки челик и заптивен материјал PTFE и EPDM, со степен на заштита IP54. Актуаторот е со номинален напон AC/DC 24V, 50/60 Hz и потрошувачка на енергија за време на работа 8.5 W. Комуникациска контрола BACnet MS/TP
MP-Bus
Modbus RTU, и димензии:
</t>
    </r>
  </si>
  <si>
    <t>DN40PN25 Kvs=12.3</t>
  </si>
  <si>
    <t xml:space="preserve">Three-way motorized diverter valve with spring return actuator, for use in DHW heating and fancoils heating and cooling, for installation of a common supply and discharge line from heat pumps, in front of storage water heaters for DHW for a administrative building complete with connecting elements, flanges , counterflanges, screws, nuts, seals. The actuator is controlled by a 2-point signal with a spiral return function and is recommended for a diverting function, 230V AC, 50/60 Hz, connectors (flanged), electric motor drive: 1x230V; 0.6 kN; 3 points
</t>
  </si>
  <si>
    <t>DN65PN16 Kvs=50</t>
  </si>
  <si>
    <t>Flanged ball valve (for working medium water with tmax=110 °C, construction according to МКС EN 1983, made of carbon steel C25 or gray cast iron GS 240, installation lengths according to standard МКС EN 558-1 column 14, connecting dimensions of the flanges according to standard МКС EN 1092-1, test certificates according to МКС EN 12266-1,2 pressure testing P10, P11, P12 for material МКС EN10204 3.1, marks for CE marking according to PED91/23/EC) with set of counter flanges, seals, nuts and bolts.</t>
  </si>
  <si>
    <t>DN50PN10</t>
  </si>
  <si>
    <t>DN65PN10</t>
  </si>
  <si>
    <t>DN80PN10</t>
  </si>
  <si>
    <t>DN100PN10</t>
  </si>
  <si>
    <t>Threaded ball valve (operating temperature tmax=120 °C, operating pressure PN16, construction according to standard MKS EN 1983, tested according to standard MKS EN 12266, installation length according to EN558-1)</t>
  </si>
  <si>
    <t xml:space="preserve">NPT 1/2" </t>
  </si>
  <si>
    <t xml:space="preserve">NPT 3/4" </t>
  </si>
  <si>
    <t xml:space="preserve">NPT 1" </t>
  </si>
  <si>
    <t xml:space="preserve">NPT 1 1/4" </t>
  </si>
  <si>
    <r>
      <rPr>
        <sz val="11"/>
        <rFont val="Arial"/>
        <charset val="204"/>
      </rPr>
      <t xml:space="preserve">Check (non-return) valve with set of flanges, counter flanges, seals, nuts and bolts (construction according to standard MKS EN 13709) for working medium water with Tmax = 120 </t>
    </r>
    <r>
      <rPr>
        <vertAlign val="superscript"/>
        <sz val="11"/>
        <rFont val="Arial"/>
        <charset val="204"/>
      </rPr>
      <t>0</t>
    </r>
    <r>
      <rPr>
        <sz val="11"/>
        <rFont val="Arial"/>
        <charset val="204"/>
      </rPr>
      <t>С</t>
    </r>
  </si>
  <si>
    <t>DN25PN10</t>
  </si>
  <si>
    <t>DN32PN10</t>
  </si>
  <si>
    <r>
      <rPr>
        <sz val="11"/>
        <rFont val="Arial"/>
        <charset val="134"/>
      </rPr>
      <t xml:space="preserve">Separator for ventilation and air separation,
micro bubbles and oxygen in the heating and cooling system with a max. working temperature up to 120 </t>
    </r>
    <r>
      <rPr>
        <vertAlign val="superscript"/>
        <sz val="11"/>
        <rFont val="Arial"/>
        <charset val="204"/>
      </rPr>
      <t>0</t>
    </r>
    <r>
      <rPr>
        <sz val="11"/>
        <rFont val="Arial"/>
        <charset val="134"/>
      </rPr>
      <t xml:space="preserve">C, for medium water and a mixture of water and water-glycol up to 50%, made of steel, equipped with a bronze air separator and a drainage ball valve. Complete with flanges and counter-flanges according to MKS EN 1092-1, gaskets, nuts and bolts and insulation, with dimensions:     </t>
    </r>
  </si>
  <si>
    <t>DN50 PN10</t>
  </si>
  <si>
    <t>DN65 PN10</t>
  </si>
  <si>
    <t>DN80 PN10</t>
  </si>
  <si>
    <r>
      <rPr>
        <sz val="11"/>
        <rFont val="Arial"/>
        <charset val="134"/>
      </rPr>
      <t xml:space="preserve">Spirovent for dirt, sludge and metal particles, installed on the return line in the heating system with a max. working temperature up to 120 </t>
    </r>
    <r>
      <rPr>
        <vertAlign val="superscript"/>
        <sz val="11"/>
        <rFont val="Arial"/>
        <charset val="204"/>
      </rPr>
      <t>0</t>
    </r>
    <r>
      <rPr>
        <sz val="11"/>
        <rFont val="Arial"/>
        <charset val="134"/>
      </rPr>
      <t xml:space="preserve">C, for medium water and a mixture of water and water-glycol up to 50%, made of steel, equipped with two ball valves . The separator is with female threaded ends according to ASME B 1.20.1, with a steel handle, with PTFE seals and insulation, with dimensions: </t>
    </r>
  </si>
  <si>
    <t xml:space="preserve">Automatic air venti with connection materials, R 1/2" </t>
  </si>
  <si>
    <t xml:space="preserve">Seamless steel tubes (seamless steel pipes),manufactured according to  EN 10216-2, and fittings (elbows, reducers, couplings) ,with joining material included(electrodes, acetylene welding wire, oxygen, hinges)  as well as material for fastening and hanging. The pipes shall be previously cleaned with a steel brush, coated twice with an anti-corrosion coating and insulated  with layers of glass wool with a minimum density of 10 kg/m³ and a thickness of 80 mm for pipelines with dimensions DN50 and highere and 50 mm for pipelines with dimensions less then DN50, attached to the pipeline with a thin wire mesh, and on the outside wrapped and protected by an AI sheet metal with a thickness of δ=0.6 mm. Visible part to be painted with varnish paint. The visible part of the pipe network painted with varnish paint resistant to high temperature up to 110°C.                                                                                                                                    The price includes joing material, material for fastening and hanging, cleaning, anti-corrosion caoating, insulation, visible pipes painting, everyting ready to work. </t>
  </si>
  <si>
    <t>DN 100   - Φ 114,3 x 3,6 - изолација 80 mm-надвор</t>
  </si>
  <si>
    <t>DN 25   - Φ   33,7 x 2,6 - изолација 50 mm-надвор</t>
  </si>
  <si>
    <t>DN 20   - Φ   26,9 x 2,3 - изолација 50 mm-надвор</t>
  </si>
  <si>
    <t>Seamless insulated black pipes and fittings (elbows, couplings , reducers), pipe network in the technical room and whole building (to the buffer and headers), manufactured according to DIN 2448 / EN 10220, with joint material (electrodes, acetylene welding wire), as well as fastening and hanging material (supports, brackets, holders, etc.). . The pipes must be previously cleaned with steel brushes, double-mined with an anti-corrosive coating.
The pipes are insulated with insulation of the indicated thickness.
The insulation must be self-extinguishing and prevent the spread of flame, according to EN13501-1 it must be at least class B(L)-s2, d0</t>
  </si>
  <si>
    <t>DN 200 - Φ 219,1 x 6,3 - insulation d = 32 mm</t>
  </si>
  <si>
    <t>DN 100   - Φ   114,3 x 3,6 -  insulation d = 25 mm</t>
  </si>
  <si>
    <t>DN 50   - Φ   60,3 x 2,9 -  insulation d = 19 mm</t>
  </si>
  <si>
    <t>DN 32   - Φ   42,4 x 2,6 - insulation d = 19 mm</t>
  </si>
  <si>
    <t>DN 25   - Φ   33,7 x 2,6 - insulation d = 13 mm</t>
  </si>
  <si>
    <t>DN 20   - Φ   26,9 x 2,3 - insulation d = 13 mm</t>
  </si>
  <si>
    <t xml:space="preserve">* Note: Pipes with a dimensions range from DN40 to DN15 can also be seam with dimensions according to DIN 2440 / EN10255 and material S185. </t>
  </si>
  <si>
    <t>Concentric reducers for black pipes, from material P235GH, with dimensions acc. EN10253-1</t>
  </si>
  <si>
    <t>DN100/DN80</t>
  </si>
  <si>
    <t>DN100/DN65</t>
  </si>
  <si>
    <t>DN100/DN50</t>
  </si>
  <si>
    <t>DN50/DN32</t>
  </si>
  <si>
    <t>DN32/DN25</t>
  </si>
  <si>
    <t>DN25/DN20</t>
  </si>
  <si>
    <t>Antifreeze, propylene or ethylene glycol concentrate, long-lasting and biodegradable, with corrosion protection for the DHW preparation for students with heat pump HP3
• boiling point:             above 150 ºC
• freezing point:           below -20 ºC
• combustion point:      &gt; 100 ºC 
• pH- of a mixture with neutral water:   7,5 - 8,5</t>
  </si>
  <si>
    <t>L</t>
  </si>
  <si>
    <t>Visual inspection and testing of the installation for strength and tightness (cold test)</t>
  </si>
  <si>
    <t>Balancing and commissioning (hot test)</t>
  </si>
  <si>
    <t>Manufacturing a protective cage for the heat pump (with dimensions 4000x3000x2100mm), made of profiled steel 60x60x5 mm and corrugated mesh with opening dimensions 30x30 and wire diameter 4.5mm</t>
  </si>
  <si>
    <t>1. Main mechanical substation, common installation for fan coil heating and cooling and DHW preparation for the facility</t>
  </si>
  <si>
    <t>SUB TOTAL (MKD):</t>
  </si>
  <si>
    <t>18% VAT (MKD):</t>
  </si>
  <si>
    <t>TOTAL 1 (MKD):</t>
  </si>
  <si>
    <t>NOTE: The remaining part for hot DHW water distribution and recirculation of hot DHW water from the boiler to the verticals, including valves and other additional material, is included in the plumbing bill of quantities.</t>
  </si>
  <si>
    <t>* Fan coil heating and cooling in Administrative building</t>
  </si>
  <si>
    <t>Supply, transport, installation, calibration, testing and commissioning. The offered equipment should meet the minimum specified characteristics.</t>
  </si>
  <si>
    <t>Ceiling cassette fan coil unit with casing: made of galvanized steel and external anti-condensate coating, for two-pipe system, with high-efficiency exchanger made of copper pipes and aluminum fins, built-in fan with min. 3 speeds, side air intake, four-sided discharge, built-in air vent, condensate pump and Eurovent certified with the following characteristics or better:</t>
  </si>
  <si>
    <r>
      <rPr>
        <sz val="11"/>
        <color theme="1"/>
        <rFont val="Arial"/>
        <charset val="204"/>
      </rPr>
      <t>Dimensions: 575 x 575 x 275
Total cooling capacity:  1,60 kW (7/12°C),        Heating capacity:   1,80 kW (45/40°C),                    Air flow: 420 m</t>
    </r>
    <r>
      <rPr>
        <vertAlign val="superscript"/>
        <sz val="11"/>
        <color theme="1"/>
        <rFont val="Arial"/>
        <charset val="204"/>
      </rPr>
      <t>3</t>
    </r>
    <r>
      <rPr>
        <sz val="11"/>
        <color theme="1"/>
        <rFont val="Arial"/>
        <charset val="204"/>
      </rPr>
      <t>/h,                                                Water flow: 320 l/h                                                   (all parameters are at medium speed),                                                               Electrical data:                                                       Fan power 32 W ; IC 0.15A; 230V/1Ph/50Hz</t>
    </r>
  </si>
  <si>
    <r>
      <rPr>
        <sz val="11"/>
        <color theme="1"/>
        <rFont val="Arial"/>
        <charset val="204"/>
      </rPr>
      <t>Dimensions: 575 x 575 x 275
Total cooling capacity:  3,30 kW (7/12°C),                  Heating capacity:   3,28 kW (45/40°C),                   Air flow: 500 m</t>
    </r>
    <r>
      <rPr>
        <vertAlign val="superscript"/>
        <sz val="11"/>
        <color theme="1"/>
        <rFont val="Arial"/>
        <charset val="204"/>
      </rPr>
      <t>3</t>
    </r>
    <r>
      <rPr>
        <sz val="11"/>
        <color theme="1"/>
        <rFont val="Arial"/>
        <charset val="204"/>
      </rPr>
      <t>/h,                                                           Water flow: 585 l/h                                                       (all parameters are at medium speed),                                                              Electrical data:                                                              Fan power 44 W ; IC 0.2A; 230V/1Ph/50Hz</t>
    </r>
  </si>
  <si>
    <r>
      <rPr>
        <sz val="11"/>
        <color theme="1"/>
        <rFont val="Arial"/>
        <charset val="204"/>
      </rPr>
      <t>Dimensions: 575 x 575 x 275
Total cooling capacity  3,82 kW (7/12°C),                   Heating capacity:   3,85 kW (45/40°C),                        Air flow: 610 m</t>
    </r>
    <r>
      <rPr>
        <vertAlign val="superscript"/>
        <sz val="11"/>
        <color theme="1"/>
        <rFont val="Arial"/>
        <charset val="204"/>
      </rPr>
      <t>3</t>
    </r>
    <r>
      <rPr>
        <sz val="11"/>
        <color theme="1"/>
        <rFont val="Arial"/>
        <charset val="204"/>
      </rPr>
      <t>/h,                                                Water flow: 682 l/h                                                          (all parameters are at medium speed),                                                              Electrical data:                                                       Fan power 57 W ; IC 0.27A ; 230V/1Ph/50Hz</t>
    </r>
  </si>
  <si>
    <r>
      <rPr>
        <sz val="11"/>
        <color theme="1"/>
        <rFont val="Arial"/>
        <charset val="204"/>
      </rPr>
      <t>Dimensions: 820 x 820 x 303
Total cooling capacity  4,86 kW (7/12°C),                   Heating capacity:   5,03 kW (45/40°C),                        Air flow: 820 m</t>
    </r>
    <r>
      <rPr>
        <vertAlign val="superscript"/>
        <sz val="11"/>
        <color theme="1"/>
        <rFont val="Arial"/>
        <charset val="204"/>
      </rPr>
      <t>3</t>
    </r>
    <r>
      <rPr>
        <sz val="11"/>
        <color theme="1"/>
        <rFont val="Arial"/>
        <charset val="204"/>
      </rPr>
      <t>/h,                                                       Water flow: 891 l/h                                                         (all parameters are at medium speed),,                                                               Electrical data:                                                       Fan power 48 W ; IC 0.23A; 230V/1Ph/50Hz</t>
    </r>
  </si>
  <si>
    <t xml:space="preserve">Digital thermostat with the ability to control actuators of fan coil units (3 fan speeds and valve actuator 230V ON/OFF), with so-called two-stage control, which allows setting the room temperature in heating mode, at which the floor heating starts, but also setting an interstage value, at which the second phase (fan coil and valve) are activated when the temperature difference is greater than the set interstage value (floor heating is not enough, turn on the fan coil). In cooling mode, the floor circuits are turned off, only the fan coil system functions.
Programmable, with daily, weekly timer.
</t>
  </si>
  <si>
    <t xml:space="preserve">Electric panel heater with thermostat
Pel [nom]: 0.75/1,50 kW
Protection: IP24
V/Ph+N/Hz:  220-240/1/50
</t>
  </si>
  <si>
    <r>
      <rPr>
        <sz val="11"/>
        <rFont val="Arial"/>
        <charset val="134"/>
      </rPr>
      <t>Combined balancing and control valve, with the possibility of differential pressure control, flow resetting, measurement, shut-off and draining. Intended for use in heating and cooling systems in small circuits, with a max. operating temperature of up to 120</t>
    </r>
    <r>
      <rPr>
        <vertAlign val="superscript"/>
        <sz val="11"/>
        <rFont val="Arial"/>
        <charset val="204"/>
      </rPr>
      <t>0</t>
    </r>
    <r>
      <rPr>
        <sz val="11"/>
        <rFont val="Arial"/>
        <charset val="134"/>
      </rPr>
      <t>C, for medium water and a mixture of water and water-glycol up to 57%, with body, cover and spindle made of AMETAL material, sealing material of EPDM O-ring seat, PTFE seals, stainless steel spring and polyamide handle, with NPT male threaded ends to ISO 228. The valve is completed with an actuator with voltage 24 VAC/VDC, input and output signal 0(2)-10 V, MODBUS communication and protection class IP54, valve connection M30x1.5, adjustment force of 125 N, protection class II , EN 60730, CE certified, EN 60730-2-14. Cold start time 4 min. Complete with connection cable 2x0.75 mm2 and length determined on site.</t>
    </r>
    <r>
      <rPr>
        <sz val="11"/>
        <rFont val="Arial"/>
        <charset val="204"/>
      </rPr>
      <t xml:space="preserve">.
</t>
    </r>
  </si>
  <si>
    <t>DN15 PN16</t>
  </si>
  <si>
    <t>DN20 PN16</t>
  </si>
  <si>
    <t>DN50PN16</t>
  </si>
  <si>
    <t>DN65PN16</t>
  </si>
  <si>
    <t>DN80PN16</t>
  </si>
  <si>
    <t>DN15PN16</t>
  </si>
  <si>
    <t>DN20PN16</t>
  </si>
  <si>
    <t>Pipe reducing coupling, made of nickel/alloyed bronze material and manufactured according to EN 10242, for connection according to ISO 7-1, for use in heating systems with a maximum operating temperature of 0 to 1200C, with internally threaded ends according to ANSI/ASME B1.20.1-1983.</t>
  </si>
  <si>
    <t>3/4" / 1/2“</t>
  </si>
  <si>
    <t>1" / 3/4“</t>
  </si>
  <si>
    <r>
      <rPr>
        <sz val="11"/>
        <rFont val="Arial"/>
        <charset val="134"/>
      </rPr>
      <t>Dilation compensators with welding, made of carbon steel S235JRH with compensating part of stainless steel material according to DIN EN 1.4541, for use in hot water heating systems with a max. operating temperature of up to 120</t>
    </r>
    <r>
      <rPr>
        <vertAlign val="superscript"/>
        <sz val="11"/>
        <rFont val="Arial"/>
        <charset val="204"/>
      </rPr>
      <t>0</t>
    </r>
    <r>
      <rPr>
        <sz val="11"/>
        <rFont val="Arial"/>
        <charset val="134"/>
      </rPr>
      <t>C, with an axial displacement of ± 20 mm</t>
    </r>
  </si>
  <si>
    <t>DN40PN10</t>
  </si>
  <si>
    <t xml:space="preserve">Seamless steel tubes (saemless steel pipes) manufactured according to EN 10220 with fittings (elbows, reducers, couplings) , including joining material (electrodes, acetylene welding wire, oxygen, hinges), as well as material for fastening and hanging. The pipes shall be previously cleaned with a steel brush, coated twice with an anti-corrosion coating and insulatet with elastomeric insulation in tubes with thickness of d=19 mm(for pipe dimension up to DN80) and with thickness of d=13mm(for pipe dimension DN32 and less). 
Note: The insulation must be self-extinguishing and prevent the spread of flame according to BS476 Part 7/Class1, or according to EN13501-1 to be class B-s2,d0.
</t>
  </si>
  <si>
    <t>DN 80 -   Φ   88,9 x 3,2</t>
  </si>
  <si>
    <t>DN 65   - Φ   76,1 x 2,9</t>
  </si>
  <si>
    <t>DN 50   - Φ   60,3 x 2,9</t>
  </si>
  <si>
    <t>DN 40   - Φ   48,3 x 2,6</t>
  </si>
  <si>
    <t>DN 32   - Φ   42,4 x 2,6</t>
  </si>
  <si>
    <t>DN 25   - Φ   33,7 x 2,6</t>
  </si>
  <si>
    <t>DN 20   - Φ   26,9 x 2,3</t>
  </si>
  <si>
    <t>DN80/DN65</t>
  </si>
  <si>
    <t>DN80/DN40</t>
  </si>
  <si>
    <t>DN65/DN50</t>
  </si>
  <si>
    <t>DN50/DN40</t>
  </si>
  <si>
    <t>DN40/DN32</t>
  </si>
  <si>
    <t>DN32/DN20</t>
  </si>
  <si>
    <t>Plastic PVC pipe for draining condensate, complete with joint, bearing and sealing material</t>
  </si>
  <si>
    <t>Ø25.4</t>
  </si>
  <si>
    <t>Condensate drain trap DN20 for fan coil units to prevent the return of unpleasant odors, made of high-quality glass with self-cleaning properties, which prevents the formation of legionella, transparent with the possibility of easy detection of possible impurities and easy cleaning</t>
  </si>
  <si>
    <t xml:space="preserve">Testing, balancing and commissioning of the installation </t>
  </si>
  <si>
    <t>2.Fan coil heating and cooling in Administrative building</t>
  </si>
  <si>
    <t>TOTAL 2 (MKD):</t>
  </si>
  <si>
    <t>Ventilation of meeting room with HRU</t>
  </si>
  <si>
    <r>
      <rPr>
        <sz val="11"/>
        <color theme="1"/>
        <rFont val="Arial"/>
        <charset val="204"/>
      </rPr>
      <t>Heat recovery unit (1100m</t>
    </r>
    <r>
      <rPr>
        <vertAlign val="superscript"/>
        <sz val="11"/>
        <color theme="1"/>
        <rFont val="Arial"/>
        <charset val="204"/>
      </rPr>
      <t>3</t>
    </r>
    <r>
      <rPr>
        <sz val="11"/>
        <color theme="1"/>
        <rFont val="Arial"/>
        <charset val="204"/>
      </rPr>
      <t>/hr), for indoor horizontal installation with the following elements and features or better:</t>
    </r>
  </si>
  <si>
    <t>set</t>
  </si>
  <si>
    <t>* Dimensions: (LхWхH) 1750x1150x385mm, weight 154kg</t>
  </si>
  <si>
    <t>* EPS type thermal and acoustic panels with thermal bridge break. (min 25mm thickness of panels)</t>
  </si>
  <si>
    <t>* Counter-flow plate heat exchanger, min80% thermal efficiency, in accordance with EU regulation 1253.</t>
  </si>
  <si>
    <r>
      <rPr>
        <sz val="11"/>
        <color theme="1"/>
        <rFont val="Arial"/>
        <charset val="204"/>
      </rPr>
      <t>* External duct air water heater/cooler with heating capacity Qg=2,7 kW at 11</t>
    </r>
    <r>
      <rPr>
        <vertAlign val="superscript"/>
        <sz val="11"/>
        <color theme="1"/>
        <rFont val="Arial"/>
        <charset val="204"/>
      </rPr>
      <t>o</t>
    </r>
    <r>
      <rPr>
        <sz val="11"/>
        <color theme="1"/>
        <rFont val="Arial"/>
        <charset val="204"/>
      </rPr>
      <t>C (45/40</t>
    </r>
    <r>
      <rPr>
        <vertAlign val="superscript"/>
        <sz val="11"/>
        <color theme="1"/>
        <rFont val="Arial"/>
        <charset val="204"/>
      </rPr>
      <t>o</t>
    </r>
    <r>
      <rPr>
        <sz val="11"/>
        <color theme="1"/>
        <rFont val="Arial"/>
        <charset val="204"/>
      </rPr>
      <t>C) and cooling capacity Ql=5,3 kW at 32</t>
    </r>
    <r>
      <rPr>
        <vertAlign val="superscript"/>
        <sz val="11"/>
        <color theme="1"/>
        <rFont val="Arial"/>
        <charset val="204"/>
      </rPr>
      <t>o</t>
    </r>
    <r>
      <rPr>
        <sz val="11"/>
        <color theme="1"/>
        <rFont val="Arial"/>
        <charset val="204"/>
      </rPr>
      <t>C (7/12</t>
    </r>
    <r>
      <rPr>
        <vertAlign val="superscript"/>
        <sz val="11"/>
        <color theme="1"/>
        <rFont val="Arial"/>
        <charset val="204"/>
      </rPr>
      <t>o</t>
    </r>
    <r>
      <rPr>
        <sz val="11"/>
        <color theme="1"/>
        <rFont val="Arial"/>
        <charset val="204"/>
      </rPr>
      <t>/C), connected with the fan coil pipeline of the building and installed in the supply air duct</t>
    </r>
  </si>
  <si>
    <t>* With built-in electric duct heater with capacity Pel=3.0 kW; IC 13A;,which protects the exchanger from freezing at low temperatures Voltage 1/220/5</t>
  </si>
  <si>
    <t>*The HR unit is with built-in control box, built-in temperature and humidity sensors, control for free cooling through motorized BY-PASS.</t>
  </si>
  <si>
    <t>* Integrated filters: M5-exhaust air,
F8-inlet air, according to EN779</t>
  </si>
  <si>
    <r>
      <rPr>
        <sz val="11"/>
        <color theme="1"/>
        <rFont val="Arial"/>
        <charset val="204"/>
      </rPr>
      <t>*Exhaust single-speed fan built into the recuperator block, with air flow Q=1100 m</t>
    </r>
    <r>
      <rPr>
        <vertAlign val="superscript"/>
        <sz val="11"/>
        <color theme="1"/>
        <rFont val="Arial"/>
        <charset val="204"/>
      </rPr>
      <t>3</t>
    </r>
    <r>
      <rPr>
        <sz val="11"/>
        <color theme="1"/>
        <rFont val="Arial"/>
        <charset val="204"/>
      </rPr>
      <t>/h; and external pressure drop dPext=150 Pa;
(the external pressure drop shown does not take into account the internal drops of the recuperator itself which should be calculated in the total pressure drop when selecting the fan)</t>
    </r>
  </si>
  <si>
    <r>
      <rPr>
        <sz val="11"/>
        <color theme="1"/>
        <rFont val="Arial"/>
        <charset val="204"/>
      </rPr>
      <t>*Supply single-speed fan built into the recuperator block, with air flow Q=1100 m</t>
    </r>
    <r>
      <rPr>
        <vertAlign val="superscript"/>
        <sz val="11"/>
        <color theme="1"/>
        <rFont val="Arial"/>
        <charset val="204"/>
      </rPr>
      <t>3</t>
    </r>
    <r>
      <rPr>
        <sz val="11"/>
        <color theme="1"/>
        <rFont val="Arial"/>
        <charset val="204"/>
      </rPr>
      <t>/h; and external pressure drop dPext=150 Pa;
(the external pressure drop shown does not take into account the internal drops of the recuperator itself which should be calculated in the total pressure drop when selecting the fan)</t>
    </r>
  </si>
  <si>
    <t>*Pel[nom.] heat exchange and by-pass mode= 0,77 kW                                                                     Electrical power during heat exchange and by-pass mode: 3.6A Voltage 1/220-240/50</t>
  </si>
  <si>
    <t xml:space="preserve">*The filter and fan units have easy and simple access. The entire unit should be brought into the room before it is closed off with the reconstruction.
</t>
  </si>
  <si>
    <r>
      <rPr>
        <sz val="11"/>
        <color theme="1"/>
        <rFont val="Arial"/>
        <charset val="204"/>
      </rPr>
      <t>*CO</t>
    </r>
    <r>
      <rPr>
        <vertAlign val="subscript"/>
        <sz val="11"/>
        <color theme="1"/>
        <rFont val="Arial"/>
        <charset val="204"/>
      </rPr>
      <t xml:space="preserve">2  </t>
    </r>
    <r>
      <rPr>
        <sz val="11"/>
        <color theme="1"/>
        <rFont val="Arial"/>
        <charset val="204"/>
      </rPr>
      <t>and pressure sensor</t>
    </r>
  </si>
  <si>
    <t>*Room controller for managing the operation of the recuperator, with cabling</t>
  </si>
  <si>
    <t>*Condesate pump</t>
  </si>
  <si>
    <t xml:space="preserve">*Maximum sound power of the entire unit 45 dB(A). The unit is built into a suspended ceiling made of acoustic panels (covered in the architectural phase).
</t>
  </si>
  <si>
    <t>Swirl square diffusers, complete with plenum box and flow regulator</t>
  </si>
  <si>
    <r>
      <rPr>
        <sz val="11"/>
        <color theme="1"/>
        <rFont val="Arial"/>
        <charset val="204"/>
      </rPr>
      <t xml:space="preserve"> 600x600/24 (550m</t>
    </r>
    <r>
      <rPr>
        <vertAlign val="superscript"/>
        <sz val="11"/>
        <color theme="1"/>
        <rFont val="Arial"/>
        <charset val="204"/>
      </rPr>
      <t>3</t>
    </r>
    <r>
      <rPr>
        <sz val="11"/>
        <color theme="1"/>
        <rFont val="Arial"/>
        <charset val="204"/>
      </rPr>
      <t>/h)</t>
    </r>
  </si>
  <si>
    <t>Square exhaust diffuser, complete with plenum box and flow regulator</t>
  </si>
  <si>
    <t>Flexible hose made of multiple laminated layers of aluminum and polyester with a steel spiral tape between them and with high tensile strength, complete with joint material</t>
  </si>
  <si>
    <t>Φ 250</t>
  </si>
  <si>
    <t>Spiro pipes for connecting the vortex square diffusers to the plenum box, made of galvanized sheet with a Zn content of 140 g/m2, with insulation with dimensions:</t>
  </si>
  <si>
    <t>- Φ250</t>
  </si>
  <si>
    <t xml:space="preserve">External aluminium protection louver, protection against atmospheric influences and insects </t>
  </si>
  <si>
    <r>
      <rPr>
        <sz val="11"/>
        <color theme="1"/>
        <rFont val="Arial"/>
        <charset val="204"/>
      </rPr>
      <t>500x300 ; Aef=0.0975 m</t>
    </r>
    <r>
      <rPr>
        <vertAlign val="superscript"/>
        <sz val="11"/>
        <color theme="1"/>
        <rFont val="Arial"/>
        <charset val="204"/>
      </rPr>
      <t>2</t>
    </r>
    <r>
      <rPr>
        <sz val="11"/>
        <color theme="1"/>
        <rFont val="Arial"/>
        <charset val="204"/>
      </rPr>
      <t xml:space="preserve"> for (1100m</t>
    </r>
    <r>
      <rPr>
        <vertAlign val="superscript"/>
        <sz val="11"/>
        <color theme="1"/>
        <rFont val="Arial"/>
        <charset val="204"/>
      </rPr>
      <t>3</t>
    </r>
    <r>
      <rPr>
        <sz val="11"/>
        <color theme="1"/>
        <rFont val="Arial"/>
        <charset val="204"/>
      </rPr>
      <t>/h)</t>
    </r>
  </si>
  <si>
    <t>Air distribution ducts made of galvanized steel sheet with thickness according to the duct cross-section complete with galvanized flanges,and included joining and sealing materijal,duct hangers and verical stiffening and shafts.
In the specified "kg" the weight of the hanging and connection material is not calculated, but the unit price should include JOINING AND SEALING MATERIAL AND MATERIJAL FOR FASTENING AND HANGING.</t>
  </si>
  <si>
    <t>Elastomeric insulation in a roll for insulating air ducts with a thickness of d=19mm, complete with tape for insulating joints and adhesive. Note: The insulation must be self-extinguishing and prevent the spread of flame according to BS476 Part 7/Class1, or according to EN13501-1 it must be class B-s1,d1. Made of environmentally friendly material, free from materials harmful to human health such as: HCFC, formaldehydes</t>
  </si>
  <si>
    <r>
      <rPr>
        <sz val="11"/>
        <rFont val="Arial"/>
        <charset val="204"/>
      </rPr>
      <t>m</t>
    </r>
    <r>
      <rPr>
        <vertAlign val="superscript"/>
        <sz val="11"/>
        <rFont val="Arial"/>
        <charset val="204"/>
      </rPr>
      <t>2</t>
    </r>
  </si>
  <si>
    <t>Revision openings 600x600</t>
  </si>
  <si>
    <t>Setting the parameters, balancing, testing and putting the systems into trial operation with a report and finding that the set parameters have been achieved with the project, training of personnel for use and giving written instructions for the maintenance of the equipment</t>
  </si>
  <si>
    <t>3.Ventilation of meeting room with HRU</t>
  </si>
  <si>
    <t>TOTAL 3 (MKD):</t>
  </si>
  <si>
    <t>Ventilation of baths, toilets and wardrobes</t>
  </si>
  <si>
    <t>1</t>
  </si>
  <si>
    <t>Exhaust single-speed axial in-line fan, for bathrooms,  complete with bearing  elements and joint material, from a reputable manufacturer with the following characteristics:                                             IPx4 protecion,                                                                Q= 295 m3/hr ;                                                           Pext=30Pa
Pel= 24W / 1Ph/50Hz
connection for PVC pipe Ø150, completed with aluminium external louver for weather and insect protection                                                                 complete with 24 hour timer</t>
  </si>
  <si>
    <t>PVC pipe Ø150, complete with joint and supporting material</t>
  </si>
  <si>
    <t>Exhaust single-speed axial in-line fan complete with bearing  elements and joint material, from a reputable manufacturer with the following characteristics:</t>
  </si>
  <si>
    <r>
      <rPr>
        <sz val="11"/>
        <rFont val="Arial"/>
        <charset val="134"/>
      </rPr>
      <t>* operating parameters: 
Vmin =300 m</t>
    </r>
    <r>
      <rPr>
        <vertAlign val="superscript"/>
        <sz val="11"/>
        <rFont val="Arial"/>
        <charset val="204"/>
      </rPr>
      <t>3</t>
    </r>
    <r>
      <rPr>
        <sz val="11"/>
        <rFont val="Arial"/>
        <charset val="134"/>
      </rPr>
      <t>/h
dPext= 115 Pа</t>
    </r>
  </si>
  <si>
    <t>* weight: 6.2 kg</t>
  </si>
  <si>
    <t>* rectangular connections inlet/outlet 150х300 mm</t>
  </si>
  <si>
    <t>* thermal safety switch</t>
  </si>
  <si>
    <t>* IP54</t>
  </si>
  <si>
    <t>* Еlectrical data:
Pel= 89 W ; IC 0.733A; 230V/50Hz/1Ph</t>
  </si>
  <si>
    <t>* complete with 24 hour timer</t>
  </si>
  <si>
    <r>
      <rPr>
        <sz val="11"/>
        <rFont val="Arial"/>
        <charset val="134"/>
      </rPr>
      <t>* operating parameters:
Vmin =375 m</t>
    </r>
    <r>
      <rPr>
        <vertAlign val="superscript"/>
        <sz val="11"/>
        <rFont val="Arial"/>
        <charset val="204"/>
      </rPr>
      <t>3</t>
    </r>
    <r>
      <rPr>
        <sz val="11"/>
        <rFont val="Arial"/>
        <charset val="134"/>
      </rPr>
      <t>/h
dPext= 101 Pa</t>
    </r>
  </si>
  <si>
    <t>* Electrical data:
Pel= 89 W ; IC 0.733A; 230V/50Hz/1Ph</t>
  </si>
  <si>
    <r>
      <rPr>
        <sz val="11"/>
        <rFont val="Arial"/>
        <charset val="134"/>
      </rPr>
      <t>* operating parameters: 
Vmin =600 m</t>
    </r>
    <r>
      <rPr>
        <vertAlign val="superscript"/>
        <sz val="11"/>
        <rFont val="Arial"/>
        <charset val="204"/>
      </rPr>
      <t>3</t>
    </r>
    <r>
      <rPr>
        <sz val="11"/>
        <rFont val="Arial"/>
        <charset val="134"/>
      </rPr>
      <t>/h
dPext= 195 Pa</t>
    </r>
  </si>
  <si>
    <t>* weight: 10.7 kg</t>
  </si>
  <si>
    <t>* rectangular connections inlet/outlet 200х400 mm</t>
  </si>
  <si>
    <t>* Electrical data:
Pel= 166 W ; IC 1.18A;  230V/50Hz/1Ph</t>
  </si>
  <si>
    <r>
      <rPr>
        <sz val="11"/>
        <color theme="1"/>
        <rFont val="Arial"/>
        <charset val="204"/>
      </rPr>
      <t>400x150 ;  Aef= 0.0348 m</t>
    </r>
    <r>
      <rPr>
        <vertAlign val="superscript"/>
        <sz val="11"/>
        <color theme="1"/>
        <rFont val="Arial"/>
        <charset val="204"/>
      </rPr>
      <t>2</t>
    </r>
  </si>
  <si>
    <r>
      <rPr>
        <sz val="11"/>
        <color theme="1"/>
        <rFont val="Arial"/>
        <charset val="204"/>
      </rPr>
      <t>400x200 ;  Aef= 0.0492 m</t>
    </r>
    <r>
      <rPr>
        <vertAlign val="superscript"/>
        <sz val="11"/>
        <color theme="1"/>
        <rFont val="Arial"/>
        <charset val="204"/>
      </rPr>
      <t>2</t>
    </r>
  </si>
  <si>
    <r>
      <rPr>
        <sz val="11"/>
        <color theme="1"/>
        <rFont val="Arial"/>
        <charset val="204"/>
      </rPr>
      <t>500x200 ;  Aef= 0.0615 m</t>
    </r>
    <r>
      <rPr>
        <vertAlign val="superscript"/>
        <sz val="11"/>
        <color theme="1"/>
        <rFont val="Arial"/>
        <charset val="204"/>
      </rPr>
      <t>2</t>
    </r>
  </si>
  <si>
    <t>Aluminium ventilation grill for installation in the lower zone of the door, for pressure equalization, with dimensions and effective flow area:</t>
  </si>
  <si>
    <r>
      <rPr>
        <sz val="11"/>
        <color theme="1"/>
        <rFont val="Arial"/>
        <charset val="204"/>
      </rPr>
      <t>325x125 ;  Aef= 0.012 m</t>
    </r>
    <r>
      <rPr>
        <vertAlign val="superscript"/>
        <sz val="11"/>
        <color theme="1"/>
        <rFont val="Arial"/>
        <charset val="204"/>
      </rPr>
      <t>2</t>
    </r>
  </si>
  <si>
    <r>
      <rPr>
        <sz val="11"/>
        <color theme="1"/>
        <rFont val="Arial"/>
        <charset val="204"/>
      </rPr>
      <t>325x225 ;  Aef= 0.024 m</t>
    </r>
    <r>
      <rPr>
        <vertAlign val="superscript"/>
        <sz val="11"/>
        <color theme="1"/>
        <rFont val="Arial"/>
        <charset val="204"/>
      </rPr>
      <t>2</t>
    </r>
  </si>
  <si>
    <r>
      <rPr>
        <sz val="11"/>
        <color theme="1"/>
        <rFont val="Arial"/>
        <charset val="204"/>
      </rPr>
      <t>425x325 ; Aef=0.048 m</t>
    </r>
    <r>
      <rPr>
        <vertAlign val="superscript"/>
        <sz val="11"/>
        <color theme="1"/>
        <rFont val="Arial"/>
        <charset val="204"/>
      </rPr>
      <t>2</t>
    </r>
  </si>
  <si>
    <t>Ventilation disc air valves for toilet exhaust made of galvanized steel for installation in suspended ceilings RAL 9010/9016, complete with mounting frame</t>
  </si>
  <si>
    <t>Φ 100</t>
  </si>
  <si>
    <t>Φ 125</t>
  </si>
  <si>
    <t>PVC pipe ,complete with joint and supporting material</t>
  </si>
  <si>
    <t>Ø100</t>
  </si>
  <si>
    <t>Ø125</t>
  </si>
  <si>
    <t>Swivel clamps</t>
  </si>
  <si>
    <t>Flexible hose with joint material</t>
  </si>
  <si>
    <t>Air distribution ducts made of galvanized steel sheet with thickness according to the duct cross-section complete with galvanized flanges,and included joining and sealing materijal,duct hangers and verical stiffening ind shafts"                                            
THE PRICE INCLUDES JOINING AND SEALING MATERIAL AND MATERIAL FOR FASTENING AND HANGING</t>
  </si>
  <si>
    <t>4.Ventilation of baths, toilets and wardrobes</t>
  </si>
  <si>
    <t>TOTAL 4 (MKD):</t>
  </si>
  <si>
    <t>HVAC installations in the kitchen and restaurant</t>
  </si>
  <si>
    <t>Ventilation with kitchen hoods and fresh air supply and treatment equipment</t>
  </si>
  <si>
    <r>
      <rPr>
        <sz val="11"/>
        <color theme="1"/>
        <rFont val="Arial"/>
        <charset val="204"/>
      </rPr>
      <t>Central three-piece induction kitchen hood (hood) for ventilation of a hot block, without fresh air supply to it (it takes it from the space), made of stainless steel AISI 304, amount of air extracted from the hood 6200m</t>
    </r>
    <r>
      <rPr>
        <vertAlign val="superscript"/>
        <sz val="11"/>
        <color theme="1"/>
        <rFont val="Arial"/>
        <charset val="204"/>
      </rPr>
      <t>3</t>
    </r>
    <r>
      <rPr>
        <sz val="11"/>
        <color theme="1"/>
        <rFont val="Arial"/>
        <charset val="204"/>
      </rPr>
      <t>/h. The hood is manufactured according to the EN16282-62020 standard.</t>
    </r>
  </si>
  <si>
    <t>* Hood dimensions: 3700x2800x500mm</t>
  </si>
  <si>
    <t>* 3 rectangular exctract air connections 400x300mm with flow ragulation dampers</t>
  </si>
  <si>
    <t>* Complete with 7 cyclone grease filter units to cover the entire suction surface of the hood, with 5 blind spots. The filters are cyclone, with high efficiency for removing particles, and are made of al. sheet and are easy to dismantle for cleaning and replacement. Typical filter surface treatment: anodic oxidation in natural aluminum color.</t>
  </si>
  <si>
    <r>
      <rPr>
        <sz val="11"/>
        <color theme="1"/>
        <rFont val="Arial"/>
        <charset val="204"/>
      </rPr>
      <t>* The hood must be equipped with an UV Ozone System, a system for maintaining hygienic conditions inside the hood and kitchen exhaust ducts, reduction of unpleasant odors and elimination of fat deposits, for the amount of extracted air 6200m</t>
    </r>
    <r>
      <rPr>
        <vertAlign val="superscript"/>
        <sz val="11"/>
        <color theme="1"/>
        <rFont val="Arial"/>
        <charset val="204"/>
      </rPr>
      <t>3</t>
    </r>
    <r>
      <rPr>
        <sz val="11"/>
        <color theme="1"/>
        <rFont val="Arial"/>
        <charset val="204"/>
      </rPr>
      <t>/hr. The system consists of adequate number of lamps for the extracted air, control cabinet (600x400x210mm) with HMI interface and stainless steel hangers, air flow sensor and magnetic switches. Power and signal cabeling of the system between the cabinet and the lamp included. IP54 protection. Nominal power &lt;1150 W. Minimum 10000 operation hours before the needed replacement of the lamps.</t>
    </r>
  </si>
  <si>
    <t>* 6 lamps x 10 W with lamp length min 720mm</t>
  </si>
  <si>
    <t>*The fire suppresion system for hood#1. The basic system consists of a regulated liquid agent release assembly, electric or manual, which includes a regulated release mechanism and a liquid agent storage tank located in an enclosure. Nozzles, detectors, cartridges, fluid, fusible links, pulley t-pieces and pulley elbows, pipe network, sensors, are delivered in separate packages in quantities required for each separate arrangement of the fire extinguishing system. (The system can be one, two, three or more tanks. Which type of system will be applied, including pipe dimensions, number and type of sprinklers, total capacity of the restaurant fire extinguishing system is determined based on performed / built-in kitchen appliances in the hot block in the kitchen, because of which the final appearance and capacity of the system will be determined after the installation of the kitchen appliances).</t>
  </si>
  <si>
    <t>* The hood should be multi-part due to the limited possibility of bringing it into the room. . Maximum openings in the room 1.0 x 2.2m (door).</t>
  </si>
  <si>
    <t>Wall single-sided induction kitchen hood for ventilation of a hot block, without fresh air supply (it takes it from the space), made of stainless steel AISI 304, amount of exhaust air from the hood 800 m3/h. The hood is manufactured according to the EN16282-62020 standard.</t>
  </si>
  <si>
    <t>* Hood dimensions: 1300x1500x500mm</t>
  </si>
  <si>
    <t>* 1 rectangular exctract air connection 300x200mm</t>
  </si>
  <si>
    <t>* Complete with 1 cyclone grease filter unit to cover the entire suction surface of the hood, with 1 blind spot. The filters are cyclone, with high efficiency for removing particles, are made of al. sheet and are easy to dismantle for cleaning and replacement.. Typical surface treatment of the filter: anodic oxidation in natural aluminum color.</t>
  </si>
  <si>
    <r>
      <rPr>
        <sz val="11"/>
        <color theme="1"/>
        <rFont val="Arial"/>
        <charset val="204"/>
      </rPr>
      <t>*The hood must be equipped with an UV Ozone System, a system for maintaining hygienic conditions inside the hood and kitchen exhaust ducts, reduction of unpleasant odors and elimination of fat deposits, for the amount of extracted air 800m</t>
    </r>
    <r>
      <rPr>
        <vertAlign val="superscript"/>
        <sz val="11"/>
        <color theme="1"/>
        <rFont val="Arial"/>
        <charset val="204"/>
      </rPr>
      <t>3</t>
    </r>
    <r>
      <rPr>
        <sz val="11"/>
        <color theme="1"/>
        <rFont val="Arial"/>
        <charset val="204"/>
      </rPr>
      <t>/hr. The system consists of adequate number of lamps for the extracted air, control cabinet (600x400x210mm) with HMI interface and stainless steel hangers, air flow sensor and magnetic switches. Power and signal cabeling of the system between the cabinet and the lamp included. IP54 protection. Nominal power &lt;500 W. Minimum 10000 operation hours before the needed replacement of the lamps.</t>
    </r>
  </si>
  <si>
    <t>* 2 lamps x 10 W with lamp lenght min 720mm</t>
  </si>
  <si>
    <r>
      <rPr>
        <sz val="11"/>
        <color theme="1"/>
        <rFont val="Arial"/>
        <charset val="204"/>
      </rPr>
      <t>Wall single-sided kitchen hood (hood made of AISI 304/EN 1.4301, according to standard EN 16282-2_2016, amount of exhaust air from the hood 590 m</t>
    </r>
    <r>
      <rPr>
        <vertAlign val="superscript"/>
        <sz val="11"/>
        <color theme="1"/>
        <rFont val="Arial"/>
        <charset val="204"/>
      </rPr>
      <t>3</t>
    </r>
    <r>
      <rPr>
        <sz val="11"/>
        <color theme="1"/>
        <rFont val="Arial"/>
        <charset val="204"/>
      </rPr>
      <t>/h</t>
    </r>
  </si>
  <si>
    <t>* Hood dimensions:: 600x450x750mm</t>
  </si>
  <si>
    <t>* 1 circular exctract air connection Ø150mm</t>
  </si>
  <si>
    <t xml:space="preserve">* 2 LED lamps  60lux x 1 W </t>
  </si>
  <si>
    <t>* dPext= 220 Pa</t>
  </si>
  <si>
    <t>- Pel [max]= 212 W</t>
  </si>
  <si>
    <t>- V; Hz; Ph: 220-240V;50; ~1</t>
  </si>
  <si>
    <t>* The hood should be able to be brought into the room. Maximum openings in the room 1.0 x 2.2m (door).</t>
  </si>
  <si>
    <t>Single-speed extract roof fan for kitchen hood,  with base  and flexible fire-resistant connection included, continuous operation at exhaust air temperature of 120°C, motor outside the air stream in accordance with VDI 2053 guidelines, vertical exhaust, integrated service assembly and condensate and grease collector, complete with automatic closure, safety thermo-switch:</t>
  </si>
  <si>
    <t xml:space="preserve">- Q= 6200 m3/h </t>
  </si>
  <si>
    <t>- dPext= 255 Pa</t>
  </si>
  <si>
    <t>W=113 kg</t>
  </si>
  <si>
    <t>IP=55</t>
  </si>
  <si>
    <t>- Pel [max]= 2467 W</t>
  </si>
  <si>
    <t>- V; Hz; Ph: 400V;50; ~3; IC 4.28 A; SC 37 A</t>
  </si>
  <si>
    <t>Single-speed extract roof fan for kitchen hood #3,  with base  and flexible fire-resistant connection included, continuous operation at exhaust air temperature of 120°C, motor outside the air stream in accordance with VDI 2053 guidelines, vertical exhaust, integrated service assembly and condensate and grease collector, complete with automatic closure, safety thermo-switch:</t>
  </si>
  <si>
    <t xml:space="preserve">- Q= 800 m3/h </t>
  </si>
  <si>
    <t>- dPext= 179 Pa</t>
  </si>
  <si>
    <t>W=31.5 kg</t>
  </si>
  <si>
    <t>- Pel [max]= 345 W</t>
  </si>
  <si>
    <t>- V; Hz; Ph: 400V;50; ~3; IC 0.86 A; SC 14.1 A</t>
  </si>
  <si>
    <t xml:space="preserve">VRF outdoor unit with the following technical characteristics:
••• Heat capacity for heating mode: nom. 56.0 kW (according to EN14511)
• COP for heating mode: 4.43 (according to EN14511)
• Cooling capacity: 56.0 kW (according to EN14511)
• EER for cooling mode: 3.19 (according to EN14511)                                                                    • SCOP for heating mode: 5.13 (according to EN14511)                                                                    • SEER for cooling mode: 8.42 (according to EN14511)
• Number of compressors: 2 with soft starter
• Number of fans and power: 2 (0.9+0.9 kW)             • Fans in protection IP54 or higher
• Operation in heating mode at outdoor conditions: -30°C to 18°C
• Operation in cooling mode at outdoor conditions: -15°C to 52°C
• Sound power: max 64 dB (according to ISO3744)  • Refrigerant R410A                                                    • Possibility of operating min. 3 indoor fresh air units with a total capacity of 50-100% of that of the outdoor unit                                
</t>
  </si>
  <si>
    <t>Electrical data of the VRF outdoor unit:                      • Pel heating (nom.) = 12.64 kW                                • Pel cooling (nom.) = 17.54 kW                                 • Min. current rating = 45.5 A                                        • Total current rating = 50 A                                         • Max. fuse rating = 50 A                                             • Soft starter - built-in                                                  • Compressor-heating rated current = 18.2 A             • Compressor-cooling rated current = 26.2 A                    • Fans rated current = 2.5x2 A</t>
  </si>
  <si>
    <t>Control and management:                                                  * Control and management of the external VRF unit with the internal units, communication protocols             * Sensors distributed throughout the freon lines that ensure stable operation and reliability of the system * Possibility for external units to distribute addresses to internal units
* Possibility for independent control and power supply of each internal unit, etc.</t>
  </si>
  <si>
    <t xml:space="preserve">VRF outdoor unit with the following technical characteristics:
••• Heat capacity for heating mode: nom. 44.0 kW (according to EN14511)
• COP for heating mode: 4.44 (according to EN14511)
• Cooling capacity: 44.80 kW (according to EN14511)
• EER for cooling mode: 2.90 (according to EN14511)                                                                    • SCOP for heating mode: 5.46 (according to EN14511)
• SEER for cooling mode: 7.97 (according to EN14511)
• Number of compressors: 2 with soft starter
• Number of fans and power: 2 (0.9+0.9 kW)
• Fans with protection IP54 or higher
• Operation in heating mode at outdoor conditions: -30°C to 18°C
• Operation in cooling mode at outdoor conditions: -15°C to 52°C
• Sound power: max 62 dB (according to ISO3744)
• Refrigerant R410A
• Possibility of operating min. 3 indoor fresh air units with a total capacity of 50-100% of that of the outdoor unit                                   
</t>
  </si>
  <si>
    <t>Electrical characteristics of the VRF outdoor unit:     • Pel heating (nom.) = 10.09 kW                                • Pel cooling (nom.) = 15.45 kW
• Min. current rating = 27.3 A
• Total current rating = 30 A
• Max. fuse rating = 32 A                                             • Soft starter - built-in                                                  • Compressor-heating rated current = 14.0 A             • Compressor-cooling rated current = 22.7 A
• Fans rated current = 2.5x2 A</t>
  </si>
  <si>
    <t>Indoor fresh air unit, with built-in freon heat exchanger for heating/cooling, with the following features</t>
  </si>
  <si>
    <t>- Cooling capacity: 28 kW</t>
  </si>
  <si>
    <t>- Heating capacity: 26.7 kW</t>
  </si>
  <si>
    <t>- Q=2142 m3/h</t>
  </si>
  <si>
    <t>- dPext= 216 Pa</t>
  </si>
  <si>
    <t>- W=73 kg</t>
  </si>
  <si>
    <t>- Pel cooling/heating [max]=360 W</t>
  </si>
  <si>
    <t xml:space="preserve">- V; Hz; Ph: 220-240V;50;~1; </t>
  </si>
  <si>
    <t>Material for connecting the outdoor units to the indoor units. It is noted that the selection of the equipment - outdoor and indoor fresh air units - is made software-based, so the material for connecting the outdoor and indoor units is selected accordingly.                                                         NOTE: THE SUPPLIER OF OTHER EQUIPMENT SHALL PROVIDE A SOFTWARE SELECTION FOR THE EQUIPMENT - OUTDOOR AND INDOOR FRESH AIR UNITS AND COMPLETE CONNECTION MATERIAL. THE MATERIAL SUPPLIED IN THE BILL IS A SOFTWARE SELECTION FROM A SPECIFIC MANUFACTURER</t>
  </si>
  <si>
    <t>9.1</t>
  </si>
  <si>
    <t>Copper insulated pipes - copper alloy Cu DHP 99.90 min., with dimensions and tolerances according to EN 12735-1, corrosion resistant, with insulation from expanded polyethylene PE with thickness: for pipes from Φ6.35~Φ38.1 ≥15, Φ41.3~Φ38.1 ≥20, fire resistance - self-extinguishing according to M1 certification, thermal conductivity at 40°C =&lt;0.040 W/m K, density approx. 30 kg/m³, for operating temperature from -70° + 120°C, suitable for freon R410A</t>
  </si>
  <si>
    <t>9.1.1</t>
  </si>
  <si>
    <t xml:space="preserve">Φ 9,52 x 0,81 / ellbows 7 - liquid </t>
  </si>
  <si>
    <t>9.1.2</t>
  </si>
  <si>
    <t>Φ 12,7 x 0,81 / ellbow 1 - liquid</t>
  </si>
  <si>
    <t>9.1.3</t>
  </si>
  <si>
    <t>Φ 15,9 x 0,81 / ellbows 4 - liquid</t>
  </si>
  <si>
    <t>9.1.4</t>
  </si>
  <si>
    <t>Φ 19,1 x 0.89 / ellbows 2 - liquid</t>
  </si>
  <si>
    <t>9.1.5</t>
  </si>
  <si>
    <t>Φ 22,2 x 0,89 / ellbows 7 - gas</t>
  </si>
  <si>
    <t>9.1.6</t>
  </si>
  <si>
    <t>Φ 28,6 x 0,89 / ellbows 4 - gas</t>
  </si>
  <si>
    <t>9.1.7</t>
  </si>
  <si>
    <t>Φ 41,3 x 1,1 / ellbows 2 - gas</t>
  </si>
  <si>
    <t>9.2</t>
  </si>
  <si>
    <t>Copper insulated Y branch - made of copper alloy Cu DHP 99.90 min., with dimensions and tolerances according to EN 12735-1, corrosion resistant, with insulation of expanded polyethylene PE with thickness: for pipes from Φ6.35~Φ38.1 ≥15, Φ41.3~Φ38.1 ≥20, fire resistance - self-extinguishing according to M1 certification, thermal conductivity at 40°C =&lt;0.040 W/m K, density approx. 30 kg/m³, for operating temperature from -70° + 120°C, suitable for freon R410A</t>
  </si>
  <si>
    <t>9.2.1</t>
  </si>
  <si>
    <t>Φ 9,52 - Φ 9,52 / Φ 15,9 - liquid</t>
  </si>
  <si>
    <t>9.2.2</t>
  </si>
  <si>
    <t>Φ 9,52 - Φ 15,9 / Φ 19,1 - liquid</t>
  </si>
  <si>
    <t>9.2.3</t>
  </si>
  <si>
    <t>Φ 12,7 - Φ 15,9 / Φ 19,1 - liquid</t>
  </si>
  <si>
    <t>9.2.4</t>
  </si>
  <si>
    <t>Φ 22,2 - Φ 22,2 / Φ 28,6 - gas</t>
  </si>
  <si>
    <t>9.2.5</t>
  </si>
  <si>
    <t>Φ 22,2 - Φ 28,6 / Φ 41,3 - gas</t>
  </si>
  <si>
    <t>9.2.6</t>
  </si>
  <si>
    <t>Φ 28,3 - Φ 28,6 / Φ 41,3 - gas</t>
  </si>
  <si>
    <t xml:space="preserve">Duct cassette filter class F8 according to EN 779: 2012 standard, with maximum dimensions: </t>
  </si>
  <si>
    <r>
      <rPr>
        <sz val="11"/>
        <color theme="1"/>
        <rFont val="Arial"/>
        <charset val="204"/>
      </rPr>
      <t>- 500x300x390 mm for 2142 m</t>
    </r>
    <r>
      <rPr>
        <vertAlign val="superscript"/>
        <sz val="11"/>
        <color theme="1"/>
        <rFont val="Arial"/>
        <charset val="204"/>
      </rPr>
      <t>3</t>
    </r>
    <r>
      <rPr>
        <sz val="11"/>
        <color theme="1"/>
        <rFont val="Arial"/>
        <charset val="204"/>
      </rPr>
      <t>/h , initial pressure drop &lt;80 Pa</t>
    </r>
  </si>
  <si>
    <t>Perforated aluminum diffuser for wall and ceiling installation with flow regulator, suitable for kitchens, laboratories, etc. with minimal effective flow area</t>
  </si>
  <si>
    <r>
      <rPr>
        <sz val="11"/>
        <color theme="1"/>
        <rFont val="Arial"/>
        <charset val="204"/>
      </rPr>
      <t>l=1200 mm ; Aef=0.39 m</t>
    </r>
    <r>
      <rPr>
        <vertAlign val="superscript"/>
        <sz val="11"/>
        <color theme="1"/>
        <rFont val="Arial"/>
        <charset val="204"/>
      </rPr>
      <t>2</t>
    </r>
    <r>
      <rPr>
        <sz val="11"/>
        <color theme="1"/>
        <rFont val="Arial"/>
        <charset val="204"/>
      </rPr>
      <t xml:space="preserve"> for (2142m</t>
    </r>
    <r>
      <rPr>
        <vertAlign val="superscript"/>
        <sz val="11"/>
        <color theme="1"/>
        <rFont val="Arial"/>
        <charset val="204"/>
      </rPr>
      <t>3</t>
    </r>
    <r>
      <rPr>
        <sz val="11"/>
        <color theme="1"/>
        <rFont val="Arial"/>
        <charset val="204"/>
      </rPr>
      <t>/h) - wall</t>
    </r>
  </si>
  <si>
    <r>
      <rPr>
        <sz val="11"/>
        <color theme="1"/>
        <rFont val="Arial"/>
        <charset val="204"/>
      </rPr>
      <t>l=1200 mm ; Aef=0.39 m</t>
    </r>
    <r>
      <rPr>
        <vertAlign val="superscript"/>
        <sz val="11"/>
        <color theme="1"/>
        <rFont val="Arial"/>
        <charset val="204"/>
      </rPr>
      <t>2</t>
    </r>
    <r>
      <rPr>
        <sz val="11"/>
        <color theme="1"/>
        <rFont val="Arial"/>
        <charset val="204"/>
      </rPr>
      <t xml:space="preserve"> for (2142m</t>
    </r>
    <r>
      <rPr>
        <vertAlign val="superscript"/>
        <sz val="11"/>
        <color theme="1"/>
        <rFont val="Arial"/>
        <charset val="204"/>
      </rPr>
      <t>3</t>
    </r>
    <r>
      <rPr>
        <sz val="11"/>
        <color theme="1"/>
        <rFont val="Arial"/>
        <charset val="204"/>
      </rPr>
      <t>/h) - central</t>
    </r>
  </si>
  <si>
    <r>
      <rPr>
        <sz val="11"/>
        <color theme="1"/>
        <rFont val="Arial"/>
        <charset val="204"/>
      </rPr>
      <t>500x200 ; Aef=0.615 m</t>
    </r>
    <r>
      <rPr>
        <vertAlign val="superscript"/>
        <sz val="11"/>
        <color theme="1"/>
        <rFont val="Arial"/>
        <charset val="204"/>
      </rPr>
      <t>2</t>
    </r>
    <r>
      <rPr>
        <sz val="11"/>
        <color theme="1"/>
        <rFont val="Arial"/>
        <charset val="204"/>
      </rPr>
      <t xml:space="preserve"> for (590m</t>
    </r>
    <r>
      <rPr>
        <vertAlign val="superscript"/>
        <sz val="11"/>
        <color theme="1"/>
        <rFont val="Arial"/>
        <charset val="204"/>
      </rPr>
      <t>3</t>
    </r>
    <r>
      <rPr>
        <sz val="11"/>
        <color theme="1"/>
        <rFont val="Arial"/>
        <charset val="204"/>
      </rPr>
      <t>/h)</t>
    </r>
  </si>
  <si>
    <r>
      <rPr>
        <sz val="11"/>
        <color theme="1"/>
        <rFont val="Arial"/>
        <charset val="204"/>
      </rPr>
      <t>1000x300 ; Aef=0.195 m</t>
    </r>
    <r>
      <rPr>
        <vertAlign val="superscript"/>
        <sz val="11"/>
        <color theme="1"/>
        <rFont val="Arial"/>
        <charset val="204"/>
      </rPr>
      <t>2</t>
    </r>
    <r>
      <rPr>
        <sz val="11"/>
        <color theme="1"/>
        <rFont val="Arial"/>
        <charset val="204"/>
      </rPr>
      <t xml:space="preserve"> for (2142m</t>
    </r>
    <r>
      <rPr>
        <vertAlign val="superscript"/>
        <sz val="11"/>
        <color theme="1"/>
        <rFont val="Arial"/>
        <charset val="204"/>
      </rPr>
      <t>3</t>
    </r>
    <r>
      <rPr>
        <sz val="11"/>
        <color theme="1"/>
        <rFont val="Arial"/>
        <charset val="204"/>
      </rPr>
      <t>/h)</t>
    </r>
  </si>
  <si>
    <r>
      <rPr>
        <sz val="11"/>
        <color theme="1"/>
        <rFont val="Arial"/>
        <charset val="204"/>
      </rPr>
      <t>800x400 ; Aef=0.2136 m</t>
    </r>
    <r>
      <rPr>
        <vertAlign val="superscript"/>
        <sz val="11"/>
        <color theme="1"/>
        <rFont val="Arial"/>
        <charset val="204"/>
      </rPr>
      <t>2</t>
    </r>
    <r>
      <rPr>
        <sz val="11"/>
        <color theme="1"/>
        <rFont val="Arial"/>
        <charset val="204"/>
      </rPr>
      <t xml:space="preserve"> for (2142m</t>
    </r>
    <r>
      <rPr>
        <vertAlign val="superscript"/>
        <sz val="11"/>
        <color theme="1"/>
        <rFont val="Arial"/>
        <charset val="204"/>
      </rPr>
      <t>3</t>
    </r>
    <r>
      <rPr>
        <sz val="11"/>
        <color theme="1"/>
        <rFont val="Arial"/>
        <charset val="204"/>
      </rPr>
      <t>/h)</t>
    </r>
  </si>
  <si>
    <t>Exhaust air distribution ducts, exhaust from eco-type kitchen hoods, made of galvanized steel sheet with a minimum thickness of 1.15 mm complete with galvanized flanges of suitable thickness ,and included joining and sealing materijal,duct hangers and verical stiffening in shafts. In the specified "kg" the weight of the hanging and connection material is not calculated, but the unit price should include JOINING AND SEALING MATERIAL AND MATERIJAL FOR FASTENING AND HANGING.</t>
  </si>
  <si>
    <r>
      <rPr>
        <sz val="11"/>
        <color theme="1"/>
        <rFont val="Arial"/>
        <charset val="204"/>
      </rPr>
      <t>Flexible hoses for connecting the exhaust ducts with the exhaust roof fans made of Al+PEt, with 25mm insulation and temperature range: -30</t>
    </r>
    <r>
      <rPr>
        <vertAlign val="superscript"/>
        <sz val="11"/>
        <color theme="1"/>
        <rFont val="Arial"/>
        <charset val="204"/>
      </rPr>
      <t>o</t>
    </r>
    <r>
      <rPr>
        <sz val="11"/>
        <color theme="1"/>
        <rFont val="Arial"/>
        <charset val="204"/>
      </rPr>
      <t>C-140</t>
    </r>
    <r>
      <rPr>
        <vertAlign val="superscript"/>
        <sz val="11"/>
        <color theme="1"/>
        <rFont val="Arial"/>
        <charset val="204"/>
      </rPr>
      <t>o</t>
    </r>
    <r>
      <rPr>
        <sz val="11"/>
        <color theme="1"/>
        <rFont val="Arial"/>
        <charset val="204"/>
      </rPr>
      <t>C with dimensions:</t>
    </r>
  </si>
  <si>
    <t>- Φ630 l=1000mm</t>
  </si>
  <si>
    <t>- Φ438 l=1000mm</t>
  </si>
  <si>
    <t>- Φ150 l=1700mm</t>
  </si>
  <si>
    <t>Ø25 x 1,5</t>
  </si>
  <si>
    <t>Ø32 x 1,8</t>
  </si>
  <si>
    <t>Fireproof insulation according to standard EN1366-1, EN 13501-1, class A2-s1 d0, for fire resistance EI90, from mineral wool with a minimum thickness of 60mm with a melting point &gt; 1000°C, density min 100 kg/m3 wrapped with aluminum foil and properly secured (for insulation of extract ducts of eco-type hoods)</t>
  </si>
  <si>
    <t>Elastomeric insulation in a sheet for insulating air ducts with a thickness of d=19mm (fresh air ducts in the kitchen), complete with tape for insulating the joints and an adhesive.. Note: The insulation must be self-extinguishing and prevent the spread of flames according to BS476 Part 7/Class1, or according to EN13501- 1 to be class B-s3, d0. Made of environmentally friendly material, free from materials harmful to human health such as: HCFC, formaldehydes</t>
  </si>
  <si>
    <t>Passive fire protection of penetrations through fire walls, with fireproof coating or fireproof plaster, according to standard EN 1366-3)</t>
  </si>
  <si>
    <t>Material for installing of exhaust roof fans  from hoods 1 and 2 made of hot-rolled steel UPN-65 from carbon steel material S235RJ, with dimensions according to EN 10365, with complete anti-corrosion protection and painting with high temperature resistant paint</t>
  </si>
  <si>
    <t>21</t>
  </si>
  <si>
    <t>5.1Ventilation with kitchen hoods and fresh air supply and treatment equipment</t>
  </si>
  <si>
    <t>Automatic regulation for setting and maintaining the pressure air tempreture for a kitchen hood</t>
  </si>
  <si>
    <t>Duct/immersion temperature sensor with the following technical characteristics:                       NTC 10k, L=200 mm, d=6 mm</t>
  </si>
  <si>
    <t>Remote control controller with built-in display and the following technical features DI8, AI8, DO 8, AO 4, 24 V AC/DC, seven fan speed controls in the indoor fresh air units, with the possibility of expansion with input-output modules and with the possibility of further integration into the BMS via Modbus TCP and BACnet IP</t>
  </si>
  <si>
    <t>Control cabinet for automatic regulation intended for wall mounting, with necessary equipment for current and voltage protection, complete with: transformer, relays, switches, lamps, terminals and other installation material, completely wired and tested</t>
  </si>
  <si>
    <t>Power and signal cabling</t>
  </si>
  <si>
    <t>Testing, commissioning, parameter setting and adjustment</t>
  </si>
  <si>
    <t>Preparation of an as-built project</t>
  </si>
  <si>
    <t>Development of user manual and staff training</t>
  </si>
  <si>
    <t>5.2Automatic regulation for setting and maintaining the pressure air tempreture for a kitchen hood</t>
  </si>
  <si>
    <t>Fan coil heating and cooling for kitchen and restaurant</t>
  </si>
  <si>
    <t>Procurement, transport, installation:</t>
  </si>
  <si>
    <t>Floor-standing fan coilers with a cabinet, for a two-pipe system, with a high-efficiency heat exchanger made of copper pipes and aluminum lamellas, a built-in fan with min. 3 speeds, side air intake, vertical thrust, built-in bleed valve Eurovent certified with the following features or better:</t>
  </si>
  <si>
    <r>
      <rPr>
        <sz val="11"/>
        <color theme="1"/>
        <rFont val="Arial"/>
        <charset val="204"/>
      </rPr>
      <t>Dimensions: 1415 x 630 x 225
Total cooling capacity (7/12°C) 5,09 kW ,          Heating capacity  (45/40°C) 5,75 kW,                     Air flow 815 m</t>
    </r>
    <r>
      <rPr>
        <vertAlign val="superscript"/>
        <sz val="11"/>
        <color theme="1"/>
        <rFont val="Arial"/>
        <charset val="204"/>
      </rPr>
      <t>3</t>
    </r>
    <r>
      <rPr>
        <sz val="11"/>
        <color theme="1"/>
        <rFont val="Arial"/>
        <charset val="204"/>
      </rPr>
      <t>/h,                                                Water flow 955 l/h                                                        (all parameters are at medium speed),                                                               Electrical data:                                                       Fan power 105 W ;          230V/1Ph/50Hz</t>
    </r>
  </si>
  <si>
    <t>Dimensions: 575 x 575 x 275
Total cooling capacity:  1,60 kW (7/12°C),        Heating capacity:   1,80 kW (45/40°C),                    Air flow: 420 m3/h,                                                Water flow: 320 l/h                                                   (all parameters are at medium speed),                                                               Electrical data:                                                       Fan power 32 W ; IC 0.15A; 230V/1Ph/50Hz</t>
  </si>
  <si>
    <t>Automatic air venti with connection materials, R 1/2"</t>
  </si>
  <si>
    <r>
      <rPr>
        <sz val="11"/>
        <rFont val="Arial"/>
        <charset val="134"/>
      </rPr>
      <t>Combined balancing and control valve, with the possibility of differential pressure control, flow resetting, measurement, shut-off and draining. Intended for use in heating and cooling systems in small circuits, with a max. operating temperature of up to 1200C, for medium water and a mixture of water and water-glycol up to 57%, with body, cover and spindle made of AMETAL material, sealing material of EPDM O-ring seat, PTFE seals, stainless steel spring and polyamide handle, with NPT male threaded ends to ISO 228. The valve is completed with an actuator with voltage 24 VAC/VDC, input and output signal 0(2)-10 V, MODBUS communication and protection class IP54, valve connection M30x1.5, adjustment force of 125 N, protection class II , EN 60730, CE certified, EN 60730-2-14. Cold start time 4 min. Complete with connection cable 2x0.75 mm2 and length determined on site..</t>
    </r>
    <r>
      <rPr>
        <sz val="11"/>
        <rFont val="Arial"/>
        <charset val="204"/>
      </rPr>
      <t xml:space="preserve">
</t>
    </r>
  </si>
  <si>
    <t>DN25 PN16</t>
  </si>
  <si>
    <t>DN25PN16</t>
  </si>
  <si>
    <t>1 1/4" / 1“</t>
  </si>
  <si>
    <t>DN15PN10</t>
  </si>
  <si>
    <t>Dilation compensators with welding, made of carbon steel S235JRH with compensating part of stainless steel material according to DIN EN 1.4541, for use in hot water heating systems with a max. operating temperature of up to 1200C, with an axial displacement of ± 20 mm</t>
  </si>
  <si>
    <t>DN65/DN40</t>
  </si>
  <si>
    <t>DN40/DN25</t>
  </si>
  <si>
    <t>DN40/DN20</t>
  </si>
  <si>
    <t>5.3 Fan coil heating and cooling for kitchen and restaurant</t>
  </si>
  <si>
    <t>Ventilation of restaurant with HRU</t>
  </si>
  <si>
    <r>
      <rPr>
        <sz val="11"/>
        <color theme="1"/>
        <rFont val="Arial"/>
        <charset val="204"/>
      </rPr>
      <t>Heat recovery unit (1700m</t>
    </r>
    <r>
      <rPr>
        <vertAlign val="superscript"/>
        <sz val="11"/>
        <color theme="1"/>
        <rFont val="Arial"/>
        <charset val="204"/>
      </rPr>
      <t>3</t>
    </r>
    <r>
      <rPr>
        <sz val="11"/>
        <color theme="1"/>
        <rFont val="Arial"/>
        <charset val="204"/>
      </rPr>
      <t>/hr), for indoor horizontal installation with the following elements and features or better:</t>
    </r>
  </si>
  <si>
    <t>* Dimensions: (LхWхH) 2100x1250x470mm, weight 180kg</t>
  </si>
  <si>
    <r>
      <rPr>
        <sz val="11"/>
        <color theme="1"/>
        <rFont val="Arial"/>
        <charset val="204"/>
      </rPr>
      <t>* External duct air water heater/cooler with heating capacity Qg=4,0 kW at 11</t>
    </r>
    <r>
      <rPr>
        <vertAlign val="superscript"/>
        <sz val="11"/>
        <color theme="1"/>
        <rFont val="Arial"/>
        <charset val="204"/>
      </rPr>
      <t>o</t>
    </r>
    <r>
      <rPr>
        <sz val="11"/>
        <color theme="1"/>
        <rFont val="Arial"/>
        <charset val="204"/>
      </rPr>
      <t>C (45/40</t>
    </r>
    <r>
      <rPr>
        <vertAlign val="superscript"/>
        <sz val="11"/>
        <color theme="1"/>
        <rFont val="Arial"/>
        <charset val="204"/>
      </rPr>
      <t>o</t>
    </r>
    <r>
      <rPr>
        <sz val="11"/>
        <color theme="1"/>
        <rFont val="Arial"/>
        <charset val="204"/>
      </rPr>
      <t>C) and cooling capacity Ql=8,4 kW at 32</t>
    </r>
    <r>
      <rPr>
        <vertAlign val="superscript"/>
        <sz val="11"/>
        <color theme="1"/>
        <rFont val="Arial"/>
        <charset val="204"/>
      </rPr>
      <t>o</t>
    </r>
    <r>
      <rPr>
        <sz val="11"/>
        <color theme="1"/>
        <rFont val="Arial"/>
        <charset val="204"/>
      </rPr>
      <t>C (7/12</t>
    </r>
    <r>
      <rPr>
        <vertAlign val="superscript"/>
        <sz val="11"/>
        <color theme="1"/>
        <rFont val="Arial"/>
        <charset val="204"/>
      </rPr>
      <t>o</t>
    </r>
    <r>
      <rPr>
        <sz val="11"/>
        <color theme="1"/>
        <rFont val="Arial"/>
        <charset val="204"/>
      </rPr>
      <t>/C), connected with the fan coil pipeline of the building and installed in the supply air duct</t>
    </r>
  </si>
  <si>
    <t>* With built-in electric duct heater with capacity  Pel=6,0 kW; IC 8,7A, which protects the exchanger from freezing at low temperatures Voltage 3/400/50</t>
  </si>
  <si>
    <t>* ntegrated filters: M5-exhaust air,
F8-inlet air, according to EN779</t>
  </si>
  <si>
    <r>
      <rPr>
        <sz val="11"/>
        <color theme="1"/>
        <rFont val="Arial"/>
        <charset val="204"/>
      </rPr>
      <t>*Exhaust single-speed fan built into the recuperator block, with air flow Q=1700 m</t>
    </r>
    <r>
      <rPr>
        <vertAlign val="superscript"/>
        <sz val="11"/>
        <color theme="1"/>
        <rFont val="Arial"/>
        <charset val="204"/>
      </rPr>
      <t>3</t>
    </r>
    <r>
      <rPr>
        <sz val="11"/>
        <color theme="1"/>
        <rFont val="Arial"/>
        <charset val="204"/>
      </rPr>
      <t>/h; and external pressure drop dPext=220 Pa;
(the external pressure drop shown does not take into account the internal drops of the recuperator itself which should be calculated in the total pressure drop when selecting the fan)</t>
    </r>
  </si>
  <si>
    <r>
      <rPr>
        <sz val="11"/>
        <color theme="1"/>
        <rFont val="Arial"/>
        <charset val="204"/>
      </rPr>
      <t>*Supply single-speed fan built into the recuperator block, with air flow Q=1700 m</t>
    </r>
    <r>
      <rPr>
        <vertAlign val="superscript"/>
        <sz val="11"/>
        <color theme="1"/>
        <rFont val="Arial"/>
        <charset val="204"/>
      </rPr>
      <t>3</t>
    </r>
    <r>
      <rPr>
        <sz val="11"/>
        <color theme="1"/>
        <rFont val="Arial"/>
        <charset val="204"/>
      </rPr>
      <t>/h; and external pressure drop dPext=220 Pa;
(the external pressure drop shown does not take into account the internal drops of the recuperator itself which should be calculated in the total pressure drop when selecting the fan)</t>
    </r>
  </si>
  <si>
    <t>*Pel[nom.] heat exchange and by-pass mode= 1,06 kW                                                                              Electrical power during heat exchange and by-pass mode:4.7A                                                                 Voltage 1/220-240/50</t>
  </si>
  <si>
    <r>
      <rPr>
        <sz val="11"/>
        <color theme="1"/>
        <rFont val="Arial"/>
        <charset val="204"/>
      </rPr>
      <t>* CO</t>
    </r>
    <r>
      <rPr>
        <vertAlign val="subscript"/>
        <sz val="11"/>
        <color theme="1"/>
        <rFont val="Arial"/>
        <charset val="204"/>
      </rPr>
      <t xml:space="preserve">2 </t>
    </r>
    <r>
      <rPr>
        <sz val="11"/>
        <color theme="1"/>
        <rFont val="Arial"/>
        <charset val="204"/>
      </rPr>
      <t>and pressure sensors</t>
    </r>
  </si>
  <si>
    <t xml:space="preserve">*Maximum sound power of the entire unit 45 dB(A). The unit is built into a suspended ceiling made of acoustic panels (covered in the architectural phase)
</t>
  </si>
  <si>
    <r>
      <rPr>
        <sz val="11"/>
        <color theme="1"/>
        <rFont val="Arial"/>
        <charset val="204"/>
      </rPr>
      <t xml:space="preserve"> 600x600/24 (560m</t>
    </r>
    <r>
      <rPr>
        <vertAlign val="superscript"/>
        <sz val="11"/>
        <color theme="1"/>
        <rFont val="Arial"/>
        <charset val="204"/>
      </rPr>
      <t>3</t>
    </r>
    <r>
      <rPr>
        <sz val="11"/>
        <color theme="1"/>
        <rFont val="Arial"/>
        <charset val="204"/>
      </rPr>
      <t>/h)</t>
    </r>
  </si>
  <si>
    <r>
      <rPr>
        <sz val="11"/>
        <color theme="1"/>
        <rFont val="Arial"/>
        <charset val="204"/>
      </rPr>
      <t>700x400 ; Aef=0.1869 m</t>
    </r>
    <r>
      <rPr>
        <vertAlign val="superscript"/>
        <sz val="11"/>
        <color theme="1"/>
        <rFont val="Arial"/>
        <charset val="204"/>
      </rPr>
      <t>2</t>
    </r>
    <r>
      <rPr>
        <sz val="11"/>
        <color theme="1"/>
        <rFont val="Arial"/>
        <charset val="204"/>
      </rPr>
      <t xml:space="preserve"> за (1700m</t>
    </r>
    <r>
      <rPr>
        <vertAlign val="superscript"/>
        <sz val="11"/>
        <color theme="1"/>
        <rFont val="Arial"/>
        <charset val="204"/>
      </rPr>
      <t>3</t>
    </r>
    <r>
      <rPr>
        <sz val="11"/>
        <color theme="1"/>
        <rFont val="Arial"/>
        <charset val="204"/>
      </rPr>
      <t>/h)</t>
    </r>
  </si>
  <si>
    <t>5.4 Ventilation of restaurant with HRU:</t>
  </si>
  <si>
    <t>5. HVAC installations in the kitchen and restaurant:</t>
  </si>
  <si>
    <t>TOTAL 5 (MKD):</t>
  </si>
  <si>
    <t>SUMMARY</t>
  </si>
  <si>
    <t>MKD</t>
  </si>
  <si>
    <t>Fan coil heating and cooling in Administrative building</t>
  </si>
  <si>
    <t>TOTAL (MKD):</t>
  </si>
  <si>
    <t>TOTAL 1-5 (MKD):</t>
  </si>
  <si>
    <t>Bill of Quantities  
for the construnction of a complex facilities for the trade center - AGRI FOOD PLATFORM, for building purpose B2, at B.P. 12.1 (administrative building), MUNICIPALITY GAZI BABA, SKOPJE</t>
  </si>
  <si>
    <t>DESCRIPTION</t>
  </si>
  <si>
    <t>Unit price</t>
  </si>
  <si>
    <t xml:space="preserve">Total Price
</t>
  </si>
  <si>
    <t xml:space="preserve"> 
NOTE: For descriptions that refer to a manufacturer or standard, "equivalent" applies, but the product/material offered as a replacement should have the same or better characteristics than those listed in the description. It is valid for all positions of the bill of quantities.</t>
  </si>
  <si>
    <t xml:space="preserve"> WATER SUPPLY AND SEWAGE</t>
  </si>
  <si>
    <t>WATER SUPPLY INSTALLATION</t>
  </si>
  <si>
    <t xml:space="preserve">1.1. </t>
  </si>
  <si>
    <t>External water supply (from building to water meter shaft)</t>
  </si>
  <si>
    <t>Marking of route according to technical regulations for earthworks.</t>
  </si>
  <si>
    <t xml:space="preserve">Combined excavation, manual and machine, of earth material in  III and IV category of earth according to GN200 categorization, for placing pipeline into trench with width up to 1.20m and depth 0-2.0m. Total V=7,45m3 from which:                                                               </t>
  </si>
  <si>
    <t xml:space="preserve"> </t>
  </si>
  <si>
    <t>machine 80%</t>
  </si>
  <si>
    <r>
      <rPr>
        <sz val="10"/>
        <rFont val="Arial"/>
        <charset val="134"/>
      </rPr>
      <t>m</t>
    </r>
    <r>
      <rPr>
        <vertAlign val="superscript"/>
        <sz val="10"/>
        <rFont val="Arial"/>
        <charset val="134"/>
      </rPr>
      <t>3</t>
    </r>
  </si>
  <si>
    <t>manual 20%</t>
  </si>
  <si>
    <t xml:space="preserve">Fine planning at the bottom of the trench with accuracy of leveling ±2cm    </t>
  </si>
  <si>
    <r>
      <rPr>
        <sz val="10"/>
        <rFont val="Arial"/>
        <charset val="134"/>
      </rPr>
      <t>m</t>
    </r>
    <r>
      <rPr>
        <vertAlign val="superscript"/>
        <sz val="10"/>
        <rFont val="Arial"/>
        <charset val="134"/>
      </rPr>
      <t>2</t>
    </r>
  </si>
  <si>
    <t>Supply, transport and laying of sand with light compaction as base for the pipeline, d=10cm, around the pipe and above the pipe up to d=30cm</t>
  </si>
  <si>
    <t>Supply, transport and layung pipes along with fittings and joint material into trench with dept of  1,10m</t>
  </si>
  <si>
    <t>PEHD pipes DN40 mm, PN 10 bari</t>
  </si>
  <si>
    <t>Disinfection and hydraulics testing of water supply pipeline.</t>
  </si>
  <si>
    <t>Backfilling the trench good material from excavation after finishing construction works, in 30cm layers with light compaction.</t>
  </si>
  <si>
    <t>Loading, transport of excess material from excavation works to landflill at a distance of 5 km</t>
  </si>
  <si>
    <t>1.2.</t>
  </si>
  <si>
    <t>Water meter shaft</t>
  </si>
  <si>
    <t>Excavation og earth material in III category of earth according to GN200 categorization, for water meter shaft at depth up to 2.0m' and depo the excavated material neat the trench. (the excavated material will be used for backfilling the trench.</t>
  </si>
  <si>
    <t>Suplly and laying concrete C25/30 for making the water meter shaft with its dimensions A/B/H=1.30/1.30/1.50, walls, base and cover plate d= 20сm.</t>
  </si>
  <si>
    <t>   - base plate</t>
  </si>
  <si>
    <t>   -  walls</t>
  </si>
  <si>
    <t xml:space="preserve">   - cover plate</t>
  </si>
  <si>
    <t xml:space="preserve">Supply, transport and installation of cast iron cover Ø500mm class C 250. </t>
  </si>
  <si>
    <t>Supply, transport and mounting reinfrocement for water meter shaft and steps at the shaft made form reinforcement RA 400/500-2 Ø20mm.</t>
  </si>
  <si>
    <t xml:space="preserve">Supply, transport and mounting of ductile iron fittings. Calculation per kg in specification into drawings
-FFR piece Ø40/30mm Х 2 
-FF piece Ø40мм, L=600mm X 2
-FF piece Ø40мм, L=400mm X 2
</t>
  </si>
  <si>
    <t>Supply and installation of reinforcing and shaped pieces in a water measuring shaft together with gaskets, screws and nuts</t>
  </si>
  <si>
    <t>Reducer 5/4'' на 1"</t>
  </si>
  <si>
    <t>Drain valve ф1''</t>
  </si>
  <si>
    <t>Water meter Ø1" with a remote data reading system</t>
  </si>
  <si>
    <t>Non-return valve Ø1''</t>
  </si>
  <si>
    <t>Backfilling the trench with good material from excavation after finishing constructuon works, in 30cm layerswith light compaction.</t>
  </si>
  <si>
    <t>1.3.</t>
  </si>
  <si>
    <t>Internal plumbing</t>
  </si>
  <si>
    <t>Supply, transport and mounting of PPR pipes and fittings PN16 bar. The pipes should be according to German standards DIN 8078 and EN ISO 15874-2, also to posses certification for drinking water provided by macedonian institutions.</t>
  </si>
  <si>
    <t>OD 20 mm</t>
  </si>
  <si>
    <t>OD 25 mm</t>
  </si>
  <si>
    <t>OD 32 mm</t>
  </si>
  <si>
    <t>Supply and installation of galvanized pipes together with fittings. Led under the ceiling, in and along the wall with trimming slots and plastering</t>
  </si>
  <si>
    <t>Ф 5/4”</t>
  </si>
  <si>
    <t>Ф 1”</t>
  </si>
  <si>
    <t>Ф 3/4”</t>
  </si>
  <si>
    <t>Ф 1/2”</t>
  </si>
  <si>
    <t>Supply,  transport and installation of thermal foam insulation for water pipes d=9 mm (halogen free) (cold water)</t>
  </si>
  <si>
    <t>Supply, transport and installation of thermal sponge insulation for water pipes d=9 mm, with a conductivity not less than 0.04W/mK, with a vapor-impermeable membrane, fire-resistant (halogen free) (hot water and recirculation)</t>
  </si>
  <si>
    <t>Ф 3/4” - d=30mm</t>
  </si>
  <si>
    <t>Ф 1/2” - d=20mm</t>
  </si>
  <si>
    <t>Supply and installation of through-valves with outlet on the verticals made according to EN 12288</t>
  </si>
  <si>
    <t>Ф 5/4 ”</t>
  </si>
  <si>
    <t>Supply and installation of brass valves made according to EN 12288</t>
  </si>
  <si>
    <t xml:space="preserve">Ф 1” </t>
  </si>
  <si>
    <t>Supply and installation of plastic polypropylene through-valves with a decorative cap according to ISO 15874-2</t>
  </si>
  <si>
    <t>Supply and installation of corner-Ek valves built into the wall with cap and rosette</t>
  </si>
  <si>
    <t xml:space="preserve">1/2" </t>
  </si>
  <si>
    <t>Supply, transport and installation of clamps for fastening the distribution pipes</t>
  </si>
  <si>
    <t>Disinfection of the sanitary water supply network including examination of water quality in the pipes</t>
  </si>
  <si>
    <t>Hydraulic testing of the sanitary water network according to the applicable regulations</t>
  </si>
  <si>
    <t>1.4.</t>
  </si>
  <si>
    <t>Fire fighting water network</t>
  </si>
  <si>
    <t>Supply, transport and installation of fire fighting system from galvanized pipes:</t>
  </si>
  <si>
    <t>Ф 2 1/2”</t>
  </si>
  <si>
    <t>Ф 2”</t>
  </si>
  <si>
    <t>Supply, transport and installation of thermal foam insulation for fire fighting pipe network d=9 mm (halogen free)</t>
  </si>
  <si>
    <t>Supply and installation of FireHydrant 2" fire-fighting metal cabinets, complete with corner valve, rubberized hose l=15m, nozzle and wrench</t>
  </si>
  <si>
    <t>Hydraulic testing of the fire water supply network according to the applicable regulations</t>
  </si>
  <si>
    <t>Testing of the fire fighting network by an authorized institution in order to obtain a certificate for its use.
The price is given per tested hydrant.</t>
  </si>
  <si>
    <t>SEWAGE INSTALLATION</t>
  </si>
  <si>
    <t>2.1.</t>
  </si>
  <si>
    <t>FAECAL SEWAGE</t>
  </si>
  <si>
    <t xml:space="preserve">2.1.1. </t>
  </si>
  <si>
    <t>External fecal sewage (from the building to the first Fecal inspected shaft)</t>
  </si>
  <si>
    <t xml:space="preserve"> Combined excavation, manual and machine, of earth material in  III and IV category of earth according to GN200 categorization, for placing pipeline into trench with width up to 1.20m and depth 0-2.0m. Total V=15,18m3 from which:                                                        </t>
  </si>
  <si>
    <t xml:space="preserve">Fine planning at the bottom of the trench with accuracy of leveling ±2cm </t>
  </si>
  <si>
    <t>Supply, transport and installation of corrugated PE sewer pipes SN 8, in accordance with EN13476-3 and street sewerage with hydraulic testing.</t>
  </si>
  <si>
    <t>DN 160 mm</t>
  </si>
  <si>
    <t>Excavation for the expansion of the trench for shafts in category III ground with disposal of the excavated material next to the trench (part will be used for backfilling)</t>
  </si>
  <si>
    <t xml:space="preserve">
Backfilling the space around the shaft with part of the excavated earth by compacting in layers</t>
  </si>
  <si>
    <t xml:space="preserve">
Removal of excess soil from excavation (from trench and from shaft)</t>
  </si>
  <si>
    <t>Supply and installation of concrete shafts with an average height of up to H=2.0 m with a cast iron cover D=160 kg for heavy traffic and dimensions according to the details given in the graphic section</t>
  </si>
  <si>
    <t>2.1.2.</t>
  </si>
  <si>
    <t>Internal SEWAGE</t>
  </si>
  <si>
    <t>Supply, transport and installation of PVC sewer pipes complete with fittings. Pipes should be according to the following standards: EN1451-1, EN13501-1 and stiffness class SN4. Long-term temperature resistance up to 95 ºC. Possibility of installation down to -10 ºC. Joint method with integrated joint and sealing ring (SBR). Brackets for vertical and horizontal anchoring should be included in the price.</t>
  </si>
  <si>
    <t>Ø100mm</t>
  </si>
  <si>
    <t>Ø70mm</t>
  </si>
  <si>
    <t xml:space="preserve">Ø50mm    </t>
  </si>
  <si>
    <t>Supply, transport and installation of plastic polypropylene revisions, calculation per examined and installed piece.</t>
  </si>
  <si>
    <t>Ø 100 mm</t>
  </si>
  <si>
    <t>Supply, transport and installation of horizontal plastic polypropylene revisions, calculation per examined and installed piece.</t>
  </si>
  <si>
    <t xml:space="preserve">Supply, transportation and installation of a mounting box for the inspection of the sewage system placed in the hall.         </t>
  </si>
  <si>
    <t>Machine wall boring through reinforced concrete slab for making a hole for sewage pipes</t>
  </si>
  <si>
    <t>Fill of the holes around newly positioned pipes with one component, self compacting mortar with cement base</t>
  </si>
  <si>
    <t>Making of polypropylene hole fillings for holes through walls and slabs where sewage pipe cross, according to EN 1366-3</t>
  </si>
  <si>
    <t xml:space="preserve">Supply, transportation and installation of ventilation heads made of galvanized sheet     </t>
  </si>
  <si>
    <t xml:space="preserve"> Ø 150</t>
  </si>
  <si>
    <t>SANITARY EQUIPMENT</t>
  </si>
  <si>
    <t>Supply, transport and installation of first class sanitary ceramics</t>
  </si>
  <si>
    <t>WC bowl with a low-mounting cistern, drain in the floor, complete with a toilet cover and connecting rubber</t>
  </si>
  <si>
    <t>Sink</t>
  </si>
  <si>
    <t>Nickel-plated sink siphon</t>
  </si>
  <si>
    <t>One-handed standing faucet with push mechanism for a sink with a drain mechanism for sanitary ceramics</t>
  </si>
  <si>
    <t>Supply, transport and installation of sinks with nickel-plated siphon</t>
  </si>
  <si>
    <t>Supply, transport and installation of plastic shower tubs, dimensions and color according to the Investor's choice</t>
  </si>
  <si>
    <t xml:space="preserve"> - Shower faucet set </t>
  </si>
  <si>
    <t xml:space="preserve"> - Plastic polypropylene vertical drain with nickel-plated grid Ø70mm</t>
  </si>
  <si>
    <t>Supply, transportation and installation of a 100l electric water heater in the toilets</t>
  </si>
  <si>
    <t>Supply, transportation and installation of a 10l electric water heater in the toilets</t>
  </si>
  <si>
    <t>TOTAL WATER SUPPLY AND SEWAGE [MKD]</t>
  </si>
  <si>
    <t>VAT 18 % [MKD]</t>
  </si>
  <si>
    <t>TOTAL [MKD]</t>
  </si>
  <si>
    <r>
      <rPr>
        <b/>
        <sz val="14"/>
        <color rgb="FFFFFFFF"/>
        <rFont val="Calibri"/>
        <charset val="134"/>
      </rPr>
      <t>BILL OF QUANTITY FOR SPRINKLER SYSTEM</t>
    </r>
  </si>
  <si>
    <r>
      <rPr>
        <b/>
        <sz val="11"/>
        <color rgb="FFFFFFFF"/>
        <rFont val="Calibri"/>
        <charset val="134"/>
      </rPr>
      <t>No.</t>
    </r>
  </si>
  <si>
    <r>
      <rPr>
        <b/>
        <sz val="11"/>
        <color rgb="FFFFFFFF"/>
        <rFont val="Calibri"/>
        <charset val="134"/>
      </rPr>
      <t>Description</t>
    </r>
  </si>
  <si>
    <r>
      <rPr>
        <b/>
        <sz val="11"/>
        <color rgb="FFFFFFFF"/>
        <rFont val="Calibri"/>
        <charset val="134"/>
      </rPr>
      <t>Unit</t>
    </r>
  </si>
  <si>
    <r>
      <rPr>
        <b/>
        <sz val="11"/>
        <color rgb="FFFFFFFF"/>
        <rFont val="Calibri"/>
        <charset val="134"/>
      </rPr>
      <t>Quantity</t>
    </r>
  </si>
  <si>
    <r>
      <rPr>
        <b/>
        <sz val="11"/>
        <color rgb="FFFFFFFF"/>
        <rFont val="Calibri"/>
        <charset val="134"/>
      </rPr>
      <t>Unit Price</t>
    </r>
    <r>
      <rPr>
        <b/>
        <sz val="11"/>
        <color rgb="FFFFFFFF"/>
        <rFont val="Times New Roman"/>
        <charset val="134"/>
      </rPr>
      <t xml:space="preserve"> </t>
    </r>
    <r>
      <rPr>
        <b/>
        <sz val="11"/>
        <color rgb="FFFFFFFF"/>
        <rFont val="Calibri"/>
        <charset val="134"/>
      </rPr>
      <t>(MKD)</t>
    </r>
  </si>
  <si>
    <r>
      <rPr>
        <b/>
        <sz val="11"/>
        <color rgb="FFFFFFFF"/>
        <rFont val="Calibri"/>
        <charset val="134"/>
      </rPr>
      <t>Total Price</t>
    </r>
    <r>
      <rPr>
        <b/>
        <sz val="11"/>
        <color rgb="FFFFFFFF"/>
        <rFont val="Times New Roman"/>
        <charset val="134"/>
      </rPr>
      <t xml:space="preserve"> </t>
    </r>
    <r>
      <rPr>
        <b/>
        <sz val="11"/>
        <color rgb="FFFFFFFF"/>
        <rFont val="Calibri"/>
        <charset val="134"/>
      </rPr>
      <t>(MKD)</t>
    </r>
  </si>
  <si>
    <r>
      <rPr>
        <sz val="10"/>
        <rFont val="Calibri"/>
        <charset val="134"/>
      </rPr>
      <t>Supply, transport and installation of 2 FF</t>
    </r>
    <r>
      <rPr>
        <sz val="10"/>
        <rFont val="Times New Roman"/>
        <charset val="134"/>
      </rPr>
      <t xml:space="preserve"> </t>
    </r>
    <r>
      <rPr>
        <sz val="10"/>
        <rFont val="Calibri"/>
        <charset val="134"/>
      </rPr>
      <t>electric pumps, 1 jockey pump with</t>
    </r>
    <r>
      <rPr>
        <sz val="10"/>
        <rFont val="Times New Roman"/>
        <charset val="134"/>
      </rPr>
      <t xml:space="preserve"> </t>
    </r>
    <r>
      <rPr>
        <sz val="10"/>
        <rFont val="Calibri"/>
        <charset val="134"/>
      </rPr>
      <t>automation system, according to EN-12845</t>
    </r>
    <r>
      <rPr>
        <sz val="10"/>
        <rFont val="Times New Roman"/>
        <charset val="134"/>
      </rPr>
      <t xml:space="preserve"> </t>
    </r>
    <r>
      <rPr>
        <sz val="10"/>
        <rFont val="Calibri"/>
        <charset val="134"/>
      </rPr>
      <t>approved by FM, with steel substructure for</t>
    </r>
    <r>
      <rPr>
        <sz val="10"/>
        <rFont val="Times New Roman"/>
        <charset val="134"/>
      </rPr>
      <t xml:space="preserve"> </t>
    </r>
    <r>
      <rPr>
        <sz val="10"/>
        <rFont val="Calibri"/>
        <charset val="134"/>
      </rPr>
      <t>connecting all elements, with the following</t>
    </r>
    <r>
      <rPr>
        <sz val="10"/>
        <rFont val="Times New Roman"/>
        <charset val="134"/>
      </rPr>
      <t xml:space="preserve"> </t>
    </r>
    <r>
      <rPr>
        <sz val="10"/>
        <rFont val="Calibri"/>
        <charset val="134"/>
      </rPr>
      <t xml:space="preserve">technical specification:
</t>
    </r>
    <r>
      <rPr>
        <sz val="10"/>
        <rFont val="Calibri"/>
        <charset val="134"/>
      </rPr>
      <t>Pump manufactorr : SPP</t>
    </r>
    <r>
      <rPr>
        <sz val="10"/>
        <rFont val="Times New Roman"/>
        <charset val="134"/>
      </rPr>
      <t xml:space="preserve"> </t>
    </r>
    <r>
      <rPr>
        <sz val="10"/>
        <rFont val="Calibri"/>
        <charset val="134"/>
      </rPr>
      <t>Pump model: KM08VM</t>
    </r>
    <r>
      <rPr>
        <sz val="10"/>
        <rFont val="Times New Roman"/>
        <charset val="134"/>
      </rPr>
      <t xml:space="preserve"> </t>
    </r>
    <r>
      <rPr>
        <sz val="10"/>
        <rFont val="Calibri"/>
        <charset val="134"/>
      </rPr>
      <t>Pump capacity : 15 KW</t>
    </r>
    <r>
      <rPr>
        <sz val="10"/>
        <rFont val="Times New Roman"/>
        <charset val="134"/>
      </rPr>
      <t xml:space="preserve"> </t>
    </r>
    <r>
      <rPr>
        <sz val="10"/>
        <rFont val="Calibri"/>
        <charset val="134"/>
      </rPr>
      <t xml:space="preserve">Pump type :
</t>
    </r>
    <r>
      <rPr>
        <sz val="10"/>
        <rFont val="Calibri"/>
        <charset val="134"/>
      </rPr>
      <t>Electric</t>
    </r>
  </si>
  <si>
    <r>
      <rPr>
        <sz val="10"/>
        <rFont val="Calibri"/>
        <charset val="134"/>
      </rPr>
      <t>Supply, transport and installation of flow</t>
    </r>
    <r>
      <rPr>
        <sz val="10"/>
        <rFont val="Times New Roman"/>
        <charset val="134"/>
      </rPr>
      <t xml:space="preserve"> </t>
    </r>
    <r>
      <rPr>
        <sz val="10"/>
        <rFont val="Calibri"/>
        <charset val="134"/>
      </rPr>
      <t xml:space="preserve">indicator:
</t>
    </r>
    <r>
      <rPr>
        <sz val="10"/>
        <rFont val="Calibri"/>
        <charset val="134"/>
      </rPr>
      <t>Manufactor: Tyco</t>
    </r>
  </si>
  <si>
    <r>
      <rPr>
        <sz val="10"/>
        <rFont val="Calibri"/>
        <charset val="134"/>
      </rPr>
      <t>DN 80</t>
    </r>
  </si>
  <si>
    <r>
      <rPr>
        <sz val="10"/>
        <rFont val="Calibri"/>
        <charset val="134"/>
      </rPr>
      <t>Supply, transport and installation of gate</t>
    </r>
    <r>
      <rPr>
        <sz val="10"/>
        <rFont val="Times New Roman"/>
        <charset val="134"/>
      </rPr>
      <t xml:space="preserve"> </t>
    </r>
    <r>
      <rPr>
        <sz val="10"/>
        <rFont val="Calibri"/>
        <charset val="134"/>
      </rPr>
      <t xml:space="preserve">valve:
</t>
    </r>
    <r>
      <rPr>
        <sz val="10"/>
        <rFont val="Calibri"/>
        <charset val="134"/>
      </rPr>
      <t>Manufactor: Tyco</t>
    </r>
  </si>
  <si>
    <r>
      <rPr>
        <sz val="10"/>
        <rFont val="Calibri"/>
        <charset val="134"/>
      </rPr>
      <t>DN 150</t>
    </r>
  </si>
  <si>
    <r>
      <rPr>
        <sz val="10"/>
        <rFont val="Calibri"/>
        <charset val="134"/>
      </rPr>
      <t>DN 100</t>
    </r>
  </si>
  <si>
    <r>
      <rPr>
        <sz val="10"/>
        <rFont val="Calibri"/>
        <charset val="134"/>
      </rPr>
      <t>Supply, transport and installation of butterfly</t>
    </r>
    <r>
      <rPr>
        <sz val="10"/>
        <rFont val="Times New Roman"/>
        <charset val="134"/>
      </rPr>
      <t xml:space="preserve"> </t>
    </r>
    <r>
      <rPr>
        <sz val="10"/>
        <rFont val="Calibri"/>
        <charset val="134"/>
      </rPr>
      <t xml:space="preserve">valve:
</t>
    </r>
    <r>
      <rPr>
        <sz val="10"/>
        <rFont val="Calibri"/>
        <charset val="134"/>
      </rPr>
      <t>Manufactor: Tyco</t>
    </r>
  </si>
  <si>
    <r>
      <rPr>
        <sz val="10"/>
        <rFont val="Calibri"/>
        <charset val="134"/>
      </rPr>
      <t>DN100</t>
    </r>
  </si>
  <si>
    <r>
      <rPr>
        <sz val="10"/>
        <rFont val="Calibri"/>
        <charset val="134"/>
      </rPr>
      <t>Supply, transport and installation of micro</t>
    </r>
    <r>
      <rPr>
        <sz val="10"/>
        <rFont val="Times New Roman"/>
        <charset val="134"/>
      </rPr>
      <t xml:space="preserve"> </t>
    </r>
    <r>
      <rPr>
        <sz val="10"/>
        <rFont val="Calibri"/>
        <charset val="134"/>
      </rPr>
      <t>switch for position control (open/closed)</t>
    </r>
    <r>
      <rPr>
        <sz val="10"/>
        <rFont val="Times New Roman"/>
        <charset val="134"/>
      </rPr>
      <t xml:space="preserve"> </t>
    </r>
    <r>
      <rPr>
        <sz val="10"/>
        <rFont val="Calibri"/>
        <charset val="134"/>
      </rPr>
      <t>Manufactor: System sensor</t>
    </r>
  </si>
  <si>
    <r>
      <rPr>
        <sz val="10"/>
        <rFont val="Calibri"/>
        <charset val="134"/>
      </rPr>
      <t>Fire Department Connections</t>
    </r>
    <r>
      <rPr>
        <sz val="10"/>
        <rFont val="Times New Roman"/>
        <charset val="134"/>
      </rPr>
      <t xml:space="preserve"> </t>
    </r>
    <r>
      <rPr>
        <sz val="10"/>
        <rFont val="Calibri"/>
        <charset val="134"/>
      </rPr>
      <t xml:space="preserve">DN50 NST - B75
</t>
    </r>
    <r>
      <rPr>
        <sz val="10"/>
        <rFont val="Calibri"/>
        <charset val="134"/>
      </rPr>
      <t>Manufactor: Giacomini</t>
    </r>
  </si>
  <si>
    <r>
      <rPr>
        <sz val="10"/>
        <rFont val="Calibri"/>
        <charset val="134"/>
      </rPr>
      <t>Supply, transport and installation of check</t>
    </r>
    <r>
      <rPr>
        <sz val="10"/>
        <rFont val="Times New Roman"/>
        <charset val="134"/>
      </rPr>
      <t xml:space="preserve"> </t>
    </r>
    <r>
      <rPr>
        <sz val="10"/>
        <rFont val="Calibri"/>
        <charset val="134"/>
      </rPr>
      <t xml:space="preserve">valve:
</t>
    </r>
    <r>
      <rPr>
        <sz val="10"/>
        <rFont val="Calibri"/>
        <charset val="134"/>
      </rPr>
      <t>Manufactor: Tyco</t>
    </r>
  </si>
  <si>
    <r>
      <rPr>
        <sz val="10"/>
        <rFont val="Calibri"/>
        <charset val="134"/>
      </rPr>
      <t>Supply, transport and installation of test and</t>
    </r>
    <r>
      <rPr>
        <sz val="10"/>
        <rFont val="Times New Roman"/>
        <charset val="134"/>
      </rPr>
      <t xml:space="preserve"> </t>
    </r>
    <r>
      <rPr>
        <sz val="10"/>
        <rFont val="Calibri"/>
        <charset val="134"/>
      </rPr>
      <t>drain valve DN 25, with K-factor:</t>
    </r>
    <r>
      <rPr>
        <sz val="10"/>
        <rFont val="Times New Roman"/>
        <charset val="134"/>
      </rPr>
      <t xml:space="preserve"> </t>
    </r>
    <r>
      <rPr>
        <sz val="10"/>
        <rFont val="Calibri"/>
        <charset val="134"/>
      </rPr>
      <t>Manufactor: Giacomini</t>
    </r>
  </si>
  <si>
    <r>
      <rPr>
        <sz val="10"/>
        <rFont val="Calibri"/>
        <charset val="134"/>
      </rPr>
      <t>K80</t>
    </r>
  </si>
  <si>
    <r>
      <rPr>
        <sz val="10"/>
        <rFont val="Calibri"/>
        <charset val="134"/>
      </rPr>
      <t>Supply, transport and installation of drain</t>
    </r>
    <r>
      <rPr>
        <sz val="10"/>
        <rFont val="Times New Roman"/>
        <charset val="134"/>
      </rPr>
      <t xml:space="preserve"> </t>
    </r>
    <r>
      <rPr>
        <sz val="10"/>
        <rFont val="Calibri"/>
        <charset val="134"/>
      </rPr>
      <t xml:space="preserve">valve DN 50
</t>
    </r>
    <r>
      <rPr>
        <sz val="10"/>
        <rFont val="Calibri"/>
        <charset val="134"/>
      </rPr>
      <t>Manufactor: Giacomini</t>
    </r>
  </si>
  <si>
    <r>
      <rPr>
        <sz val="10"/>
        <rFont val="Calibri"/>
        <charset val="134"/>
      </rPr>
      <t>Supply and transport of wrenches for</t>
    </r>
    <r>
      <rPr>
        <sz val="10"/>
        <rFont val="Times New Roman"/>
        <charset val="134"/>
      </rPr>
      <t xml:space="preserve"> </t>
    </r>
    <r>
      <rPr>
        <sz val="10"/>
        <rFont val="Calibri"/>
        <charset val="134"/>
      </rPr>
      <t>installation of sprinkler nozzles</t>
    </r>
  </si>
  <si>
    <r>
      <rPr>
        <sz val="10"/>
        <rFont val="Calibri"/>
        <charset val="134"/>
      </rPr>
      <t>Supply and transport of sprinkler head</t>
    </r>
    <r>
      <rPr>
        <sz val="10"/>
        <rFont val="Times New Roman"/>
        <charset val="134"/>
      </rPr>
      <t xml:space="preserve"> </t>
    </r>
    <r>
      <rPr>
        <sz val="10"/>
        <rFont val="Calibri"/>
        <charset val="134"/>
      </rPr>
      <t>cabinet with 12 sprinkler pendent nozzles</t>
    </r>
  </si>
  <si>
    <r>
      <rPr>
        <sz val="10"/>
        <rFont val="Calibri"/>
        <charset val="134"/>
      </rPr>
      <t>Supply, transport and installation of</t>
    </r>
    <r>
      <rPr>
        <sz val="10"/>
        <rFont val="Times New Roman"/>
        <charset val="134"/>
      </rPr>
      <t xml:space="preserve"> </t>
    </r>
    <r>
      <rPr>
        <sz val="10"/>
        <rFont val="Calibri"/>
        <charset val="134"/>
      </rPr>
      <t>pressure gauge</t>
    </r>
  </si>
  <si>
    <r>
      <rPr>
        <sz val="10"/>
        <rFont val="Calibri"/>
        <charset val="134"/>
      </rPr>
      <t>Supply, transport and installation of wet</t>
    </r>
    <r>
      <rPr>
        <sz val="10"/>
        <rFont val="Times New Roman"/>
        <charset val="134"/>
      </rPr>
      <t xml:space="preserve"> </t>
    </r>
    <r>
      <rPr>
        <sz val="10"/>
        <rFont val="Calibri"/>
        <charset val="134"/>
      </rPr>
      <t>alarm valves , complete with all necessary</t>
    </r>
    <r>
      <rPr>
        <sz val="10"/>
        <rFont val="Times New Roman"/>
        <charset val="134"/>
      </rPr>
      <t xml:space="preserve"> </t>
    </r>
    <r>
      <rPr>
        <sz val="10"/>
        <rFont val="Calibri"/>
        <charset val="134"/>
      </rPr>
      <t xml:space="preserve">parts :
</t>
    </r>
    <r>
      <rPr>
        <sz val="10"/>
        <rFont val="Calibri"/>
        <charset val="134"/>
      </rPr>
      <t>Wet Sprinkler valve- AV-1</t>
    </r>
    <r>
      <rPr>
        <sz val="10"/>
        <rFont val="Times New Roman"/>
        <charset val="134"/>
      </rPr>
      <t xml:space="preserve"> </t>
    </r>
    <r>
      <rPr>
        <sz val="10"/>
        <rFont val="Calibri"/>
        <charset val="134"/>
      </rPr>
      <t>Test and drain valve</t>
    </r>
    <r>
      <rPr>
        <sz val="10"/>
        <rFont val="Times New Roman"/>
        <charset val="134"/>
      </rPr>
      <t xml:space="preserve"> </t>
    </r>
    <r>
      <rPr>
        <sz val="10"/>
        <rFont val="Calibri"/>
        <charset val="134"/>
      </rPr>
      <t>Alarm control valve</t>
    </r>
    <r>
      <rPr>
        <sz val="10"/>
        <rFont val="Times New Roman"/>
        <charset val="134"/>
      </rPr>
      <t xml:space="preserve"> </t>
    </r>
    <r>
      <rPr>
        <sz val="10"/>
        <rFont val="Calibri"/>
        <charset val="134"/>
      </rPr>
      <t xml:space="preserve">Pressure gauge
</t>
    </r>
    <r>
      <rPr>
        <sz val="10"/>
        <rFont val="Calibri"/>
        <charset val="134"/>
      </rPr>
      <t>Test valve for the pressure gauge</t>
    </r>
    <r>
      <rPr>
        <sz val="10"/>
        <rFont val="Times New Roman"/>
        <charset val="134"/>
      </rPr>
      <t xml:space="preserve"> </t>
    </r>
    <r>
      <rPr>
        <sz val="10"/>
        <rFont val="Calibri"/>
        <charset val="134"/>
      </rPr>
      <t xml:space="preserve">Pressure switch
</t>
    </r>
    <r>
      <rPr>
        <sz val="10"/>
        <rFont val="Calibri"/>
        <charset val="134"/>
      </rPr>
      <t>Manufactor: TYCO</t>
    </r>
  </si>
  <si>
    <r>
      <rPr>
        <sz val="10"/>
        <rFont val="Calibri"/>
        <charset val="134"/>
      </rPr>
      <t>Supply, transport and installation of water</t>
    </r>
    <r>
      <rPr>
        <sz val="10"/>
        <rFont val="Times New Roman"/>
        <charset val="134"/>
      </rPr>
      <t xml:space="preserve"> </t>
    </r>
    <r>
      <rPr>
        <sz val="10"/>
        <rFont val="Calibri"/>
        <charset val="134"/>
      </rPr>
      <t xml:space="preserve">motor alarm bell :
</t>
    </r>
    <r>
      <rPr>
        <sz val="10"/>
        <rFont val="Calibri"/>
        <charset val="134"/>
      </rPr>
      <t>Water Motor</t>
    </r>
    <r>
      <rPr>
        <sz val="10"/>
        <rFont val="Times New Roman"/>
        <charset val="134"/>
      </rPr>
      <t xml:space="preserve"> </t>
    </r>
    <r>
      <rPr>
        <sz val="10"/>
        <rFont val="Calibri"/>
        <charset val="134"/>
      </rPr>
      <t>Support Washer</t>
    </r>
    <r>
      <rPr>
        <sz val="10"/>
        <rFont val="Times New Roman"/>
        <charset val="134"/>
      </rPr>
      <t xml:space="preserve"> </t>
    </r>
    <r>
      <rPr>
        <sz val="10"/>
        <rFont val="Calibri"/>
        <charset val="134"/>
      </rPr>
      <t xml:space="preserve">Drive Shaft
</t>
    </r>
    <r>
      <rPr>
        <sz val="10"/>
        <rFont val="Calibri"/>
        <charset val="134"/>
      </rPr>
      <t>Drive Shaft Sleeve</t>
    </r>
    <r>
      <rPr>
        <sz val="10"/>
        <rFont val="Times New Roman"/>
        <charset val="134"/>
      </rPr>
      <t xml:space="preserve"> </t>
    </r>
    <r>
      <rPr>
        <sz val="10"/>
        <rFont val="Calibri"/>
        <charset val="134"/>
      </rPr>
      <t>Gong Mount</t>
    </r>
    <r>
      <rPr>
        <sz val="10"/>
        <rFont val="Times New Roman"/>
        <charset val="134"/>
      </rPr>
      <t xml:space="preserve"> </t>
    </r>
    <r>
      <rPr>
        <sz val="10"/>
        <rFont val="Calibri"/>
        <charset val="134"/>
      </rPr>
      <t xml:space="preserve">Striker See
</t>
    </r>
    <r>
      <rPr>
        <sz val="10"/>
        <rFont val="Calibri"/>
        <charset val="134"/>
      </rPr>
      <t xml:space="preserve">Gong
</t>
    </r>
    <r>
      <rPr>
        <sz val="10"/>
        <rFont val="Calibri"/>
        <charset val="134"/>
      </rPr>
      <t>Red Gong Repair</t>
    </r>
    <r>
      <rPr>
        <sz val="10"/>
        <rFont val="Times New Roman"/>
        <charset val="134"/>
      </rPr>
      <t xml:space="preserve"> </t>
    </r>
    <r>
      <rPr>
        <sz val="10"/>
        <rFont val="Calibri"/>
        <charset val="134"/>
      </rPr>
      <t xml:space="preserve">Cap Nut
</t>
    </r>
    <r>
      <rPr>
        <sz val="10"/>
        <rFont val="Calibri"/>
        <charset val="134"/>
      </rPr>
      <t xml:space="preserve">WMA-1
</t>
    </r>
    <r>
      <rPr>
        <sz val="10"/>
        <rFont val="Calibri"/>
        <charset val="134"/>
      </rPr>
      <t>Manufactor: Tyco</t>
    </r>
  </si>
  <si>
    <r>
      <rPr>
        <sz val="10"/>
        <rFont val="Calibri"/>
        <charset val="134"/>
      </rPr>
      <t>Supply, transport and installation of pendent</t>
    </r>
    <r>
      <rPr>
        <sz val="10"/>
        <rFont val="Times New Roman"/>
        <charset val="134"/>
      </rPr>
      <t xml:space="preserve"> </t>
    </r>
    <r>
      <rPr>
        <sz val="10"/>
        <rFont val="Calibri"/>
        <charset val="134"/>
      </rPr>
      <t xml:space="preserve">sprinkler nozzles 68° C, 1/2"
</t>
    </r>
    <r>
      <rPr>
        <sz val="10"/>
        <rFont val="Calibri"/>
        <charset val="134"/>
      </rPr>
      <t>white, QR</t>
    </r>
    <r>
      <rPr>
        <sz val="10"/>
        <rFont val="Times New Roman"/>
        <charset val="134"/>
      </rPr>
      <t xml:space="preserve"> </t>
    </r>
    <r>
      <rPr>
        <sz val="10"/>
        <rFont val="Calibri"/>
        <charset val="134"/>
      </rPr>
      <t>Manufactor: Tyco</t>
    </r>
  </si>
  <si>
    <r>
      <rPr>
        <sz val="10"/>
        <rFont val="Calibri"/>
        <charset val="134"/>
      </rPr>
      <t>Supply, transport and installation of ressete</t>
    </r>
    <r>
      <rPr>
        <sz val="10"/>
        <rFont val="Times New Roman"/>
        <charset val="134"/>
      </rPr>
      <t xml:space="preserve"> </t>
    </r>
    <r>
      <rPr>
        <sz val="10"/>
        <rFont val="Calibri"/>
        <charset val="134"/>
      </rPr>
      <t>for pendent sprinkler nozzles 68° C, 1/2"</t>
    </r>
    <r>
      <rPr>
        <sz val="10"/>
        <rFont val="Times New Roman"/>
        <charset val="134"/>
      </rPr>
      <t xml:space="preserve"> </t>
    </r>
    <r>
      <rPr>
        <sz val="10"/>
        <rFont val="Calibri"/>
        <charset val="134"/>
      </rPr>
      <t xml:space="preserve">white
</t>
    </r>
    <r>
      <rPr>
        <sz val="10"/>
        <rFont val="Calibri"/>
        <charset val="134"/>
      </rPr>
      <t>Manufactor: Tyco</t>
    </r>
  </si>
  <si>
    <r>
      <rPr>
        <sz val="10"/>
        <rFont val="Calibri"/>
        <charset val="134"/>
      </rPr>
      <t>Supply, transport and installation of flexible</t>
    </r>
    <r>
      <rPr>
        <sz val="10"/>
        <rFont val="Times New Roman"/>
        <charset val="134"/>
      </rPr>
      <t xml:space="preserve"> </t>
    </r>
    <r>
      <rPr>
        <sz val="10"/>
        <rFont val="Calibri"/>
        <charset val="134"/>
      </rPr>
      <t>hoses 3/4'' 1.2-1.8 m for suspended ceiling.</t>
    </r>
    <r>
      <rPr>
        <sz val="10"/>
        <rFont val="Times New Roman"/>
        <charset val="134"/>
      </rPr>
      <t xml:space="preserve"> </t>
    </r>
    <r>
      <rPr>
        <sz val="10"/>
        <rFont val="Calibri"/>
        <charset val="134"/>
      </rPr>
      <t xml:space="preserve">FM approved.
</t>
    </r>
    <r>
      <rPr>
        <sz val="10"/>
        <rFont val="Calibri"/>
        <charset val="134"/>
      </rPr>
      <t>Manufactor: Ayvaz</t>
    </r>
  </si>
  <si>
    <r>
      <rPr>
        <sz val="10"/>
        <rFont val="Calibri"/>
        <charset val="134"/>
      </rPr>
      <t>Supply, transport and installation of black</t>
    </r>
    <r>
      <rPr>
        <sz val="10"/>
        <rFont val="Times New Roman"/>
        <charset val="134"/>
      </rPr>
      <t xml:space="preserve"> </t>
    </r>
    <r>
      <rPr>
        <sz val="10"/>
        <rFont val="Calibri"/>
        <charset val="134"/>
      </rPr>
      <t>steel pipes with grooved connections,</t>
    </r>
    <r>
      <rPr>
        <sz val="10"/>
        <rFont val="Times New Roman"/>
        <charset val="134"/>
      </rPr>
      <t xml:space="preserve"> </t>
    </r>
    <r>
      <rPr>
        <sz val="10"/>
        <rFont val="Calibri"/>
        <charset val="134"/>
      </rPr>
      <t>complete with all connection material and</t>
    </r>
    <r>
      <rPr>
        <sz val="10"/>
        <rFont val="Times New Roman"/>
        <charset val="134"/>
      </rPr>
      <t xml:space="preserve"> </t>
    </r>
    <r>
      <rPr>
        <sz val="10"/>
        <rFont val="Calibri"/>
        <charset val="134"/>
      </rPr>
      <t xml:space="preserve">painting (t-parts, joints, elbows etc.)
</t>
    </r>
    <r>
      <rPr>
        <sz val="10"/>
        <rFont val="Calibri"/>
        <charset val="134"/>
      </rPr>
      <t xml:space="preserve">FM approved, ASTM A795
</t>
    </r>
    <r>
      <rPr>
        <sz val="10"/>
        <rFont val="Calibri"/>
        <charset val="134"/>
      </rPr>
      <t>factory painted with RAL3000 epoxy colour</t>
    </r>
  </si>
  <si>
    <r>
      <rPr>
        <sz val="10"/>
        <rFont val="Calibri"/>
        <charset val="134"/>
      </rPr>
      <t>m</t>
    </r>
  </si>
  <si>
    <r>
      <rPr>
        <sz val="10"/>
        <rFont val="Calibri"/>
        <charset val="134"/>
      </rPr>
      <t>DN 32</t>
    </r>
  </si>
  <si>
    <r>
      <rPr>
        <sz val="10"/>
        <rFont val="Calibri"/>
        <charset val="134"/>
      </rPr>
      <t>DN 25</t>
    </r>
  </si>
  <si>
    <r>
      <rPr>
        <sz val="10"/>
        <rFont val="Calibri"/>
        <charset val="134"/>
      </rPr>
      <t>Supply, transport and installation of pipe</t>
    </r>
    <r>
      <rPr>
        <sz val="10"/>
        <rFont val="Times New Roman"/>
        <charset val="134"/>
      </rPr>
      <t xml:space="preserve"> </t>
    </r>
    <r>
      <rPr>
        <sz val="10"/>
        <rFont val="Calibri"/>
        <charset val="134"/>
      </rPr>
      <t>hengers, suports, threaded rod, nut e.t.c</t>
    </r>
    <r>
      <rPr>
        <sz val="10"/>
        <rFont val="Times New Roman"/>
        <charset val="134"/>
      </rPr>
      <t xml:space="preserve"> </t>
    </r>
    <r>
      <rPr>
        <sz val="10"/>
        <rFont val="Calibri"/>
        <charset val="134"/>
      </rPr>
      <t>Manufactor: Erico</t>
    </r>
  </si>
  <si>
    <t>DN 100</t>
  </si>
  <si>
    <r>
      <rPr>
        <sz val="10"/>
        <rFont val="Calibri"/>
        <charset val="134"/>
      </rPr>
      <t>set</t>
    </r>
  </si>
  <si>
    <r>
      <rPr>
        <sz val="10"/>
        <rFont val="Calibri"/>
        <charset val="134"/>
      </rPr>
      <t>Supply, transport and installation of lateral</t>
    </r>
    <r>
      <rPr>
        <sz val="10"/>
        <rFont val="Times New Roman"/>
        <charset val="134"/>
      </rPr>
      <t xml:space="preserve"> </t>
    </r>
    <r>
      <rPr>
        <sz val="10"/>
        <rFont val="Calibri"/>
        <charset val="134"/>
      </rPr>
      <t xml:space="preserve">seismic hagners, set.
</t>
    </r>
    <r>
      <rPr>
        <sz val="10"/>
        <rFont val="Calibri"/>
        <charset val="134"/>
      </rPr>
      <t>Manufactor: Erico</t>
    </r>
  </si>
  <si>
    <r>
      <rPr>
        <sz val="10"/>
        <rFont val="Calibri"/>
        <charset val="134"/>
      </rPr>
      <t>Supply, transport and installation of</t>
    </r>
    <r>
      <rPr>
        <sz val="10"/>
        <rFont val="Times New Roman"/>
        <charset val="134"/>
      </rPr>
      <t xml:space="preserve"> </t>
    </r>
    <r>
      <rPr>
        <sz val="10"/>
        <rFont val="Calibri"/>
        <charset val="134"/>
      </rPr>
      <t xml:space="preserve">longitudinal seismic hagners, set.
</t>
    </r>
    <r>
      <rPr>
        <sz val="10"/>
        <rFont val="Calibri"/>
        <charset val="134"/>
      </rPr>
      <t>Manufactor: Erico</t>
    </r>
  </si>
  <si>
    <r>
      <rPr>
        <sz val="10"/>
        <rFont val="Calibri"/>
        <charset val="134"/>
      </rPr>
      <t>Supply, transport and installation of 4-way</t>
    </r>
    <r>
      <rPr>
        <sz val="10"/>
        <rFont val="Times New Roman"/>
        <charset val="134"/>
      </rPr>
      <t xml:space="preserve"> </t>
    </r>
    <r>
      <rPr>
        <sz val="10"/>
        <rFont val="Calibri"/>
        <charset val="134"/>
      </rPr>
      <t xml:space="preserve">seismic hagners, set.
</t>
    </r>
    <r>
      <rPr>
        <sz val="10"/>
        <rFont val="Calibri"/>
        <charset val="134"/>
      </rPr>
      <t>Manufactor: Erico</t>
    </r>
  </si>
  <si>
    <r>
      <rPr>
        <sz val="10"/>
        <rFont val="Calibri"/>
        <charset val="134"/>
      </rPr>
      <t>Distribution pipe DN150 with 2 outlets</t>
    </r>
    <r>
      <rPr>
        <sz val="10"/>
        <rFont val="Times New Roman"/>
        <charset val="134"/>
      </rPr>
      <t xml:space="preserve"> </t>
    </r>
    <r>
      <rPr>
        <sz val="10"/>
        <rFont val="Calibri"/>
        <charset val="134"/>
      </rPr>
      <t>DN100</t>
    </r>
  </si>
  <si>
    <r>
      <rPr>
        <sz val="10"/>
        <rFont val="Arial Narrow"/>
        <charset val="134"/>
      </rPr>
      <t>Supply, transport and installation of HDPE pipe</t>
    </r>
    <r>
      <rPr>
        <sz val="10"/>
        <rFont val="Times New Roman"/>
        <charset val="134"/>
      </rPr>
      <t xml:space="preserve"> </t>
    </r>
    <r>
      <rPr>
        <sz val="10"/>
        <rFont val="Arial Narrow"/>
        <charset val="134"/>
      </rPr>
      <t>PN16 with all elements needed to connect to the</t>
    </r>
    <r>
      <rPr>
        <sz val="10"/>
        <rFont val="Times New Roman"/>
        <charset val="134"/>
      </rPr>
      <t xml:space="preserve"> </t>
    </r>
    <r>
      <rPr>
        <sz val="10"/>
        <rFont val="Arial Narrow"/>
        <charset val="134"/>
      </rPr>
      <t>sprinkler tank (it does not include earthworks and</t>
    </r>
    <r>
      <rPr>
        <sz val="10"/>
        <rFont val="Times New Roman"/>
        <charset val="134"/>
      </rPr>
      <t xml:space="preserve"> </t>
    </r>
    <r>
      <rPr>
        <sz val="10"/>
        <rFont val="Arial Narrow"/>
        <charset val="134"/>
      </rPr>
      <t>concrete pours)</t>
    </r>
  </si>
  <si>
    <r>
      <rPr>
        <sz val="10"/>
        <rFont val="Arial Narrow"/>
        <charset val="134"/>
      </rPr>
      <t>DN 150</t>
    </r>
  </si>
  <si>
    <r>
      <rPr>
        <sz val="10"/>
        <rFont val="Calibri"/>
        <charset val="134"/>
      </rPr>
      <t>Supply, transport and installation of sprinkler</t>
    </r>
    <r>
      <rPr>
        <sz val="10"/>
        <rFont val="Times New Roman"/>
        <charset val="134"/>
      </rPr>
      <t xml:space="preserve"> </t>
    </r>
    <r>
      <rPr>
        <sz val="10"/>
        <rFont val="Calibri"/>
        <charset val="134"/>
      </rPr>
      <t>addressabl fire control panel for the</t>
    </r>
    <r>
      <rPr>
        <sz val="10"/>
        <rFont val="Times New Roman"/>
        <charset val="134"/>
      </rPr>
      <t xml:space="preserve"> </t>
    </r>
    <r>
      <rPr>
        <sz val="10"/>
        <rFont val="Calibri"/>
        <charset val="134"/>
      </rPr>
      <t xml:space="preserve">following signals:
</t>
    </r>
    <r>
      <rPr>
        <sz val="10"/>
        <rFont val="Calibri"/>
        <charset val="134"/>
      </rPr>
      <t>with installation</t>
    </r>
    <r>
      <rPr>
        <sz val="10"/>
        <rFont val="Times New Roman"/>
        <charset val="134"/>
      </rPr>
      <t xml:space="preserve"> </t>
    </r>
    <r>
      <rPr>
        <sz val="10"/>
        <rFont val="Calibri"/>
        <charset val="134"/>
      </rPr>
      <t>input/output modul</t>
    </r>
    <r>
      <rPr>
        <sz val="10"/>
        <rFont val="Times New Roman"/>
        <charset val="134"/>
      </rPr>
      <t xml:space="preserve"> </t>
    </r>
    <r>
      <rPr>
        <sz val="10"/>
        <rFont val="Calibri"/>
        <charset val="134"/>
      </rPr>
      <t xml:space="preserve">battery
</t>
    </r>
    <r>
      <rPr>
        <sz val="10"/>
        <rFont val="Calibri"/>
        <charset val="134"/>
      </rPr>
      <t>Pump run</t>
    </r>
    <r>
      <rPr>
        <sz val="10"/>
        <rFont val="Times New Roman"/>
        <charset val="134"/>
      </rPr>
      <t xml:space="preserve"> </t>
    </r>
    <r>
      <rPr>
        <sz val="10"/>
        <rFont val="Calibri"/>
        <charset val="134"/>
      </rPr>
      <t xml:space="preserve">Pump error
</t>
    </r>
    <r>
      <rPr>
        <sz val="10"/>
        <rFont val="Calibri"/>
        <charset val="134"/>
      </rPr>
      <t>Sprinkler valve run</t>
    </r>
    <r>
      <rPr>
        <sz val="10"/>
        <rFont val="Times New Roman"/>
        <charset val="134"/>
      </rPr>
      <t xml:space="preserve"> </t>
    </r>
    <r>
      <rPr>
        <sz val="10"/>
        <rFont val="Calibri"/>
        <charset val="134"/>
      </rPr>
      <t xml:space="preserve">Sprinkler tank level
</t>
    </r>
    <r>
      <rPr>
        <sz val="10"/>
        <rFont val="Calibri"/>
        <charset val="134"/>
      </rPr>
      <t>Open/ close position of gate valve</t>
    </r>
    <r>
      <rPr>
        <sz val="10"/>
        <rFont val="Times New Roman"/>
        <charset val="134"/>
      </rPr>
      <t xml:space="preserve"> </t>
    </r>
    <r>
      <rPr>
        <sz val="10"/>
        <rFont val="Calibri"/>
        <charset val="134"/>
      </rPr>
      <t>with all electrical installation</t>
    </r>
    <r>
      <rPr>
        <sz val="10"/>
        <rFont val="Times New Roman"/>
        <charset val="134"/>
      </rPr>
      <t xml:space="preserve"> </t>
    </r>
    <r>
      <rPr>
        <sz val="10"/>
        <rFont val="Calibri"/>
        <charset val="134"/>
      </rPr>
      <t>Manufactor :Siemens</t>
    </r>
  </si>
  <si>
    <r>
      <rPr>
        <sz val="10"/>
        <rFont val="Calibri"/>
        <charset val="134"/>
      </rPr>
      <t>Testing and commissioning</t>
    </r>
  </si>
  <si>
    <r>
      <rPr>
        <sz val="10"/>
        <rFont val="Calibri"/>
        <charset val="134"/>
      </rPr>
      <t>Supply, transport and installation of flow</t>
    </r>
    <r>
      <rPr>
        <sz val="10"/>
        <rFont val="Times New Roman"/>
        <charset val="134"/>
      </rPr>
      <t xml:space="preserve"> </t>
    </r>
    <r>
      <rPr>
        <sz val="10"/>
        <rFont val="Calibri"/>
        <charset val="134"/>
      </rPr>
      <t xml:space="preserve">meter from
</t>
    </r>
    <r>
      <rPr>
        <sz val="10"/>
        <rFont val="Calibri"/>
        <charset val="134"/>
      </rPr>
      <t>0-2000 l/min</t>
    </r>
    <r>
      <rPr>
        <sz val="10"/>
        <rFont val="Times New Roman"/>
        <charset val="134"/>
      </rPr>
      <t xml:space="preserve"> </t>
    </r>
    <r>
      <rPr>
        <sz val="10"/>
        <rFont val="Calibri"/>
        <charset val="134"/>
      </rPr>
      <t>Manufactor: INFLUX</t>
    </r>
  </si>
  <si>
    <r>
      <rPr>
        <sz val="10"/>
        <rFont val="Calibri"/>
        <charset val="134"/>
      </rPr>
      <t>Supply, transport and installation of</t>
    </r>
    <r>
      <rPr>
        <sz val="10"/>
        <rFont val="Times New Roman"/>
        <charset val="134"/>
      </rPr>
      <t xml:space="preserve"> </t>
    </r>
    <r>
      <rPr>
        <sz val="10"/>
        <rFont val="Calibri"/>
        <charset val="134"/>
      </rPr>
      <t>"Antivortex" suction plate DN 150</t>
    </r>
  </si>
  <si>
    <r>
      <rPr>
        <sz val="10"/>
        <rFont val="Calibri"/>
        <charset val="134"/>
      </rPr>
      <t>Supply, transport and installation of pressure</t>
    </r>
    <r>
      <rPr>
        <sz val="10"/>
        <rFont val="Times New Roman"/>
        <charset val="134"/>
      </rPr>
      <t xml:space="preserve"> </t>
    </r>
    <r>
      <rPr>
        <sz val="10"/>
        <rFont val="Calibri"/>
        <charset val="134"/>
      </rPr>
      <t xml:space="preserve">relief valve
</t>
    </r>
    <r>
      <rPr>
        <sz val="10"/>
        <rFont val="Calibri"/>
        <charset val="134"/>
      </rPr>
      <t xml:space="preserve">PN16 DN 150
</t>
    </r>
    <r>
      <rPr>
        <sz val="10"/>
        <rFont val="Calibri"/>
        <charset val="134"/>
      </rPr>
      <t>Manufactor: Claval (FM approved)</t>
    </r>
  </si>
  <si>
    <r>
      <rPr>
        <sz val="10"/>
        <rFont val="Calibri"/>
        <charset val="134"/>
      </rPr>
      <t>Supply, transport and installation of system</t>
    </r>
    <r>
      <rPr>
        <sz val="10"/>
        <rFont val="Times New Roman"/>
        <charset val="134"/>
      </rPr>
      <t xml:space="preserve"> </t>
    </r>
    <r>
      <rPr>
        <sz val="10"/>
        <rFont val="Calibri"/>
        <charset val="134"/>
      </rPr>
      <t>for automatic control of water temperature</t>
    </r>
    <r>
      <rPr>
        <sz val="10"/>
        <rFont val="Times New Roman"/>
        <charset val="134"/>
      </rPr>
      <t xml:space="preserve"> </t>
    </r>
    <r>
      <rPr>
        <sz val="10"/>
        <rFont val="Calibri"/>
        <charset val="134"/>
      </rPr>
      <t>and water level in the tank</t>
    </r>
  </si>
  <si>
    <t>TORAL WITHOUT VAT (MKD) :</t>
  </si>
  <si>
    <t>GRAND TOTAL:</t>
  </si>
  <si>
    <t>BILL OF QUANTITIES AND CALCULATION</t>
  </si>
  <si>
    <t>FOR THE EXECUTION OF ELECTRICAL INSTALLATIONS FOR A ADMINISTRATIVE BUILDING, WITHIN THE COMPLEX OF WHOLESALE TRADE OBJECTS – AGRIFOOD PLATFORM</t>
  </si>
  <si>
    <t xml:space="preserve">PHOTOVOLTAIC PANELS FOR ELECTRICITY PRODUCTION WITH A MAXIMUM INSTALLED CAPACITY OF 57.67kW   </t>
  </si>
  <si>
    <t>PHOTOVOLTAICS</t>
  </si>
  <si>
    <t>1.1</t>
  </si>
  <si>
    <t>Supply, transportation and installation of monocrystalline photovoltaic panels with a power of 730Wp</t>
  </si>
  <si>
    <t>1.2</t>
  </si>
  <si>
    <t>Three-phase free standing inverter with a power of  50kW</t>
  </si>
  <si>
    <t>1.3</t>
  </si>
  <si>
    <r>
      <rPr>
        <sz val="11"/>
        <rFont val="Arial"/>
        <charset val="204"/>
      </rPr>
      <t xml:space="preserve">Installation of new connections in the Main Distribution Board for the GRT-ADM.M facility with the following equipment:
-Base for NH1 fuse switch disconnector, complete with isolator, 3-pole, quantity: 2
-Cartridge fuse with a rated current of 80A, NH3 type, quantity: 3
-Cartridge fuse with a rated current of 80A, NH3 type, quantity: 3
          </t>
    </r>
    <r>
      <rPr>
        <sz val="11"/>
        <color indexed="10"/>
        <rFont val="Arial"/>
        <charset val="204"/>
      </rPr>
      <t xml:space="preserve">                                         
</t>
    </r>
  </si>
  <si>
    <t>1.4</t>
  </si>
  <si>
    <t>Solar cable: PV1-F 1 x 6mm². The cable is laid on perforated cable trays. There is a charge for a cable kit, cable ties, installation and electrical connection of the cables.</t>
  </si>
  <si>
    <t>1.5</t>
  </si>
  <si>
    <t>Power cable NYY-O 4x35mm2 + 
NYY-J 1x25mm2  for connecting Inverter with GRT-ADM.M</t>
  </si>
  <si>
    <t>1.6</t>
  </si>
  <si>
    <t>Power cable  NYY-O 4x35mm2 + 
FeZn 30x4mm for connecting  GRT-ADM.M  to MRO</t>
  </si>
  <si>
    <t>1.7</t>
  </si>
  <si>
    <t>1.8</t>
  </si>
  <si>
    <t>1.9</t>
  </si>
  <si>
    <t>1.10</t>
  </si>
  <si>
    <t>MC4+ connectors and pins for solar installations:</t>
  </si>
  <si>
    <t>1.11</t>
  </si>
  <si>
    <t>MC4-  connectors and pins for solar installations:</t>
  </si>
  <si>
    <t>1.12</t>
  </si>
  <si>
    <t>UV stable hose F25-50mm for solar cable protection: PV1-F 1 x 6mm² from UV radiation, on parts where the cable is exposed to the sun and from potential mechanical damage.</t>
  </si>
  <si>
    <t>1.13</t>
  </si>
  <si>
    <t>Procurement, transport, and installation of a perforated cable tray 100x60mm, hot-dip galvanized in accordance with DIN EN ISO 1461:2009, with a length of L=3m for horizontal cable routing, complete with roof-mounted ladder supports placed every 1.5 to 2 meters, plugs, screws, and a cover along the entire length. The cable trays must be delivered with quick couplings; if not, grounding must be ensured, i.e., each 3m piece must be interconnected with the next using a P/F 1x6mm² conductor in yellow-green color.</t>
  </si>
  <si>
    <t>Total 1</t>
  </si>
  <si>
    <t>2.1</t>
  </si>
  <si>
    <t>2.2</t>
  </si>
  <si>
    <t>2.3</t>
  </si>
  <si>
    <t>Total 2</t>
  </si>
  <si>
    <t>SUMMARY:</t>
  </si>
  <si>
    <t>Procurement and installation PP equipment 
(Type)</t>
  </si>
  <si>
    <t>Manual FP device type S-9</t>
  </si>
  <si>
    <t>Manual FP device type CO 2 -5</t>
  </si>
  <si>
    <t>Information boards:
- In case of fire, call "193"</t>
  </si>
  <si>
    <t>Information boards:
- Evacuation plan</t>
  </si>
  <si>
    <t>Signboards: Place for FP device</t>
  </si>
  <si>
    <t>SUBTOTAL</t>
  </si>
  <si>
    <t>18% VAT</t>
  </si>
  <si>
    <t xml:space="preserve">RECAPITULATION: ADMINISTRATIVE BUILDING </t>
  </si>
  <si>
    <t xml:space="preserve"> Description of phase</t>
  </si>
  <si>
    <t>Total Price [MKD]</t>
  </si>
  <si>
    <t>Architecture &amp; Construction</t>
  </si>
  <si>
    <t>Electrotechnics</t>
  </si>
  <si>
    <t>Mechanical Installations</t>
  </si>
  <si>
    <t xml:space="preserve">Hydrotechnics </t>
  </si>
  <si>
    <t>Sprinkler</t>
  </si>
  <si>
    <t>Photovoltaics</t>
  </si>
  <si>
    <t>Fire Safety</t>
  </si>
  <si>
    <t>Subtotal</t>
  </si>
  <si>
    <t>Grand total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</si>
</sst>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26">
    <numFmt numFmtId="42" formatCode="_(&quot;$&quot;* #,##0_);_(&quot;$&quot;* \(#,##0\);_(&quot;$&quot;* &quot;-&quot;_);_(@_)"/>
    <numFmt numFmtId="43" formatCode="_(* #,##0.00_);_(* \(#,##0.00\);_(* &quot;-&quot;??_);_(@_)"/>
    <numFmt numFmtId="44" formatCode="_(&quot;$&quot;* #,##0.00_);_(&quot;$&quot;* \(#,##0.00\);_(&quot;$&quot;* &quot;-&quot;??_);_(@_)"/>
    <numFmt numFmtId="176" formatCode="_ * #,##0.00_ ;_ * \-#,##0.00_ ;_ * &quot;-&quot;??_ ;_ @_ "/>
    <numFmt numFmtId="177" formatCode="_ * #,##0_ ;_ * \-#,##0_ ;_ * &quot;-&quot;_ ;_ @_ "/>
    <numFmt numFmtId="178" formatCode="_-* #,##0.00_-;\-* #,##0.00_-;_-* &quot;-&quot;??_-;_-@_-"/>
    <numFmt numFmtId="179" formatCode="_-* #,##0.00\ _д_е_н_._-;\-* #,##0.00\ _д_е_н_._-;_-* \-??\ _д_е_н_._-;_-@_-"/>
    <numFmt numFmtId="180" formatCode="_-* #,##0.00\ _д_е_н_-;\-* #,##0.00\ _д_е_н_-;_-* &quot;-&quot;??\ _д_е_н_-;_-@_-"/>
    <numFmt numFmtId="181" formatCode="0.0"/>
    <numFmt numFmtId="182" formatCode="#,##0.00\ &quot;ден.&quot;"/>
    <numFmt numFmtId="183" formatCode="#,##0.00\ _д_е_н"/>
    <numFmt numFmtId="184" formatCode="0.00;[Red]0.00"/>
    <numFmt numFmtId="185" formatCode="###0;###0"/>
    <numFmt numFmtId="186" formatCode="#,##0.0;#,##0.0"/>
    <numFmt numFmtId="187" formatCode="###0.0;###0.0"/>
    <numFmt numFmtId="188" formatCode="#,##0.0\ _д_е_н"/>
    <numFmt numFmtId="189" formatCode="#,##0.00;[Red]#,##0.00"/>
    <numFmt numFmtId="190" formatCode="_-* #,##0\ [$ден-42F]_-;\-* #,##0\ [$ден-42F]_-;_-* &quot;-&quot;??\ [$ден-42F]_-;_-@_-"/>
    <numFmt numFmtId="191" formatCode="_(* #,##0_);_(* \(#,##0\);_(* &quot;-&quot;??_);_(@_)"/>
    <numFmt numFmtId="192" formatCode="#,##0_);\-#,##0"/>
    <numFmt numFmtId="193" formatCode="#,##0.0_);\-#,##0.0"/>
    <numFmt numFmtId="194" formatCode="_-* #,##0\ _д_е_н_._-;\-* #,##0\ _д_е_н_._-;_-* &quot;-&quot;??\ _д_е_н_._-;_-@_-"/>
    <numFmt numFmtId="195" formatCode="#,##0.00\ [$€-1]"/>
    <numFmt numFmtId="196" formatCode="_-* #,##0.00\ [$€-1]_-;\-* #,##0.00\ [$€-1]_-;_-* &quot;-&quot;??\ [$€-1]_-;_-@_-"/>
    <numFmt numFmtId="197" formatCode="#,##0.00\ _д_е_н;\-#,##0.00\ _д_е_н"/>
    <numFmt numFmtId="198" formatCode="#,##0.0;[Red]#,##0.0"/>
  </numFmts>
  <fonts count="101">
    <font>
      <sz val="11"/>
      <color theme="1"/>
      <name val="Arial"/>
      <charset val="204"/>
    </font>
    <font>
      <b/>
      <sz val="11"/>
      <color theme="1"/>
      <name val="Arial"/>
      <charset val="204"/>
    </font>
    <font>
      <sz val="11"/>
      <name val="Arial"/>
      <charset val="204"/>
    </font>
    <font>
      <sz val="10"/>
      <color theme="1"/>
      <name val="Arial"/>
      <charset val="204"/>
    </font>
    <font>
      <sz val="11"/>
      <color rgb="FFFF0000"/>
      <name val="Arial"/>
      <charset val="204"/>
    </font>
    <font>
      <b/>
      <sz val="11"/>
      <name val="Arial"/>
      <charset val="204"/>
    </font>
    <font>
      <sz val="11"/>
      <color rgb="FF000000"/>
      <name val="Arial"/>
      <charset val="204"/>
    </font>
    <font>
      <sz val="10"/>
      <name val="Arial"/>
      <charset val="204"/>
    </font>
    <font>
      <b/>
      <sz val="10"/>
      <name val="Arial"/>
      <charset val="204"/>
    </font>
    <font>
      <b/>
      <u/>
      <sz val="12"/>
      <name val="Arial"/>
      <charset val="204"/>
    </font>
    <font>
      <b/>
      <sz val="14"/>
      <name val="Calibri"/>
      <charset val="204"/>
    </font>
    <font>
      <b/>
      <sz val="11"/>
      <name val="Calibri"/>
      <charset val="204"/>
    </font>
    <font>
      <b/>
      <sz val="11"/>
      <color rgb="FFFFFFFF"/>
      <name val="Times New Roman"/>
      <charset val="204"/>
    </font>
    <font>
      <sz val="10"/>
      <color rgb="FF000000"/>
      <name val="Calibri"/>
      <charset val="134"/>
    </font>
    <font>
      <sz val="10"/>
      <color rgb="FF000000"/>
      <name val="Times New Roman"/>
      <charset val="204"/>
    </font>
    <font>
      <sz val="10"/>
      <name val="Calibri"/>
      <charset val="134"/>
    </font>
    <font>
      <sz val="10"/>
      <name val="Calibri"/>
      <charset val="204"/>
      <scheme val="minor"/>
    </font>
    <font>
      <sz val="10"/>
      <color rgb="FF000000"/>
      <name val="Calibri"/>
      <charset val="204"/>
      <scheme val="minor"/>
    </font>
    <font>
      <sz val="10"/>
      <name val="Calibri"/>
      <charset val="204"/>
    </font>
    <font>
      <sz val="10"/>
      <color rgb="FF000000"/>
      <name val="Arial Narrow"/>
      <charset val="134"/>
    </font>
    <font>
      <sz val="10"/>
      <name val="Arial Narrow"/>
      <charset val="204"/>
    </font>
    <font>
      <b/>
      <sz val="11"/>
      <color rgb="FFFFFFFF"/>
      <name val="Calibri"/>
      <charset val="134"/>
    </font>
    <font>
      <b/>
      <sz val="11"/>
      <color rgb="FF000000"/>
      <name val="Calibri"/>
      <charset val="204"/>
      <scheme val="minor"/>
    </font>
    <font>
      <sz val="11"/>
      <color rgb="FF000000"/>
      <name val="Calibri"/>
      <charset val="204"/>
      <scheme val="minor"/>
    </font>
    <font>
      <b/>
      <sz val="11"/>
      <name val="Arial"/>
      <charset val="134"/>
    </font>
    <font>
      <b/>
      <sz val="10"/>
      <color rgb="FF000000"/>
      <name val="Arial"/>
      <charset val="134"/>
    </font>
    <font>
      <b/>
      <sz val="12"/>
      <color rgb="FF000000"/>
      <name val="Arial"/>
      <charset val="134"/>
    </font>
    <font>
      <sz val="12"/>
      <color rgb="FF000000"/>
      <name val="Arial"/>
      <charset val="134"/>
    </font>
    <font>
      <b/>
      <sz val="12"/>
      <name val="Arial"/>
      <charset val="204"/>
    </font>
    <font>
      <b/>
      <sz val="12"/>
      <name val="Arial"/>
      <charset val="134"/>
    </font>
    <font>
      <sz val="10"/>
      <name val="Arial"/>
      <charset val="134"/>
    </font>
    <font>
      <b/>
      <i/>
      <sz val="10"/>
      <name val="Arial"/>
      <charset val="134"/>
    </font>
    <font>
      <sz val="10"/>
      <color rgb="FF000000"/>
      <name val="Arial"/>
      <charset val="134"/>
    </font>
    <font>
      <i/>
      <sz val="10"/>
      <name val="Arial"/>
      <charset val="134"/>
    </font>
    <font>
      <sz val="10"/>
      <color rgb="FF000000"/>
      <name val="Arial"/>
      <charset val="204"/>
    </font>
    <font>
      <sz val="10"/>
      <color rgb="FFFF0000"/>
      <name val="Arial"/>
      <charset val="134"/>
    </font>
    <font>
      <b/>
      <sz val="11"/>
      <color theme="1"/>
      <name val="Arial"/>
      <charset val="134"/>
    </font>
    <font>
      <sz val="9.5"/>
      <name val="Arial"/>
      <charset val="204"/>
    </font>
    <font>
      <sz val="11"/>
      <name val="Arial"/>
      <charset val="134"/>
    </font>
    <font>
      <sz val="11"/>
      <color rgb="FFFF0000"/>
      <name val="Arial"/>
      <charset val="134"/>
    </font>
    <font>
      <sz val="11"/>
      <color theme="1"/>
      <name val="Arial"/>
      <charset val="134"/>
    </font>
    <font>
      <sz val="11"/>
      <color theme="1"/>
      <name val="Calibri"/>
      <charset val="204"/>
      <scheme val="minor"/>
    </font>
    <font>
      <sz val="12"/>
      <name val="Arial"/>
      <charset val="204"/>
    </font>
    <font>
      <b/>
      <sz val="14"/>
      <name val="Arial"/>
      <charset val="204"/>
    </font>
    <font>
      <b/>
      <sz val="11"/>
      <color rgb="FF000000"/>
      <name val="Arial"/>
      <charset val="204"/>
    </font>
    <font>
      <sz val="10"/>
      <name val="Jarra"/>
      <charset val="204"/>
    </font>
    <font>
      <b/>
      <sz val="10"/>
      <color rgb="FF000000"/>
      <name val="Arial"/>
      <charset val="204"/>
    </font>
    <font>
      <b/>
      <sz val="12"/>
      <color rgb="FF000000"/>
      <name val="Arial"/>
      <charset val="204"/>
    </font>
    <font>
      <b/>
      <sz val="11"/>
      <color theme="1"/>
      <name val="Calibri"/>
      <charset val="238"/>
      <scheme val="minor"/>
    </font>
    <font>
      <sz val="10"/>
      <name val="Jarra"/>
      <charset val="134"/>
    </font>
    <font>
      <b/>
      <sz val="12"/>
      <name val="Jarra"/>
      <charset val="204"/>
    </font>
    <font>
      <sz val="10"/>
      <name val="Arial"/>
      <charset val="238"/>
    </font>
    <font>
      <b/>
      <sz val="10"/>
      <name val="Arial"/>
      <charset val="134"/>
    </font>
    <font>
      <sz val="11"/>
      <name val="Calibri"/>
      <charset val="238"/>
      <scheme val="minor"/>
    </font>
    <font>
      <sz val="10"/>
      <color theme="1"/>
      <name val="Arial"/>
      <charset val="134"/>
    </font>
    <font>
      <sz val="9"/>
      <name val="Arial"/>
      <charset val="134"/>
    </font>
    <font>
      <sz val="9"/>
      <name val="Arial"/>
      <charset val="204"/>
    </font>
    <font>
      <b/>
      <sz val="12"/>
      <color theme="1"/>
      <name val="Arial"/>
      <charset val="204"/>
    </font>
    <font>
      <b/>
      <sz val="10"/>
      <color theme="1"/>
      <name val="Arial"/>
      <charset val="204"/>
    </font>
    <font>
      <b/>
      <sz val="12"/>
      <color theme="1"/>
      <name val="Arial"/>
      <charset val="134"/>
    </font>
    <font>
      <sz val="11"/>
      <color theme="1"/>
      <name val="Calibri"/>
      <charset val="134"/>
      <scheme val="minor"/>
    </font>
    <font>
      <sz val="11"/>
      <name val="Calibri"/>
      <charset val="204"/>
      <scheme val="minor"/>
    </font>
    <font>
      <sz val="11"/>
      <color rgb="FF000000"/>
      <name val="Arial"/>
      <charset val="134"/>
    </font>
    <font>
      <sz val="11"/>
      <name val="Calibri"/>
      <charset val="134"/>
      <scheme val="minor"/>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MS Sans Serif"/>
      <charset val="134"/>
    </font>
    <font>
      <sz val="11"/>
      <color theme="1"/>
      <name val="Calibri"/>
      <charset val="162"/>
      <scheme val="minor"/>
    </font>
    <font>
      <sz val="10"/>
      <name val="MAC C Times"/>
      <charset val="134"/>
    </font>
    <font>
      <sz val="12"/>
      <name val="MAC C Swiss"/>
      <charset val="134"/>
    </font>
    <font>
      <sz val="12.65"/>
      <color theme="1"/>
      <name val="Arial"/>
      <charset val="204"/>
    </font>
    <font>
      <vertAlign val="superscript"/>
      <sz val="11"/>
      <color theme="1"/>
      <name val="Arial"/>
      <charset val="204"/>
    </font>
    <font>
      <sz val="11"/>
      <color indexed="10"/>
      <name val="Arial"/>
      <charset val="204"/>
    </font>
    <font>
      <sz val="10"/>
      <name val="Times New Roman"/>
      <charset val="134"/>
    </font>
    <font>
      <vertAlign val="superscript"/>
      <sz val="11"/>
      <name val="Arial"/>
      <charset val="204"/>
    </font>
    <font>
      <vertAlign val="subscript"/>
      <sz val="11"/>
      <color theme="1"/>
      <name val="Arial"/>
      <charset val="204"/>
    </font>
    <font>
      <sz val="10"/>
      <name val="Arial Narrow"/>
      <charset val="134"/>
    </font>
    <font>
      <b/>
      <sz val="11"/>
      <color rgb="FFFFFFFF"/>
      <name val="Times New Roman"/>
      <charset val="134"/>
    </font>
    <font>
      <vertAlign val="superscript"/>
      <sz val="10"/>
      <name val="Arial"/>
      <charset val="134"/>
    </font>
    <font>
      <vertAlign val="superscript"/>
      <sz val="11"/>
      <color indexed="8"/>
      <name val="Arial"/>
      <charset val="204"/>
    </font>
    <font>
      <vertAlign val="superscript"/>
      <sz val="11"/>
      <name val="Arial"/>
      <charset val="134"/>
    </font>
    <font>
      <b/>
      <sz val="14"/>
      <color rgb="FFFFFFFF"/>
      <name val="Calibri"/>
      <charset val="134"/>
    </font>
    <font>
      <b/>
      <sz val="9.5"/>
      <name val="Arial"/>
      <charset val="204"/>
    </font>
  </fonts>
  <fills count="53">
    <fill>
      <patternFill patternType="none"/>
    </fill>
    <fill>
      <patternFill patternType="gray125"/>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ACB9CA"/>
        <bgColor indexed="64"/>
      </patternFill>
    </fill>
    <fill>
      <patternFill patternType="solid">
        <fgColor rgb="FFCCFFFF"/>
        <bgColor indexed="64"/>
      </patternFill>
    </fill>
    <fill>
      <patternFill patternType="solid">
        <fgColor rgb="FFEFD5F7"/>
        <bgColor indexed="64"/>
      </patternFill>
    </fill>
    <fill>
      <patternFill patternType="solid">
        <fgColor rgb="FFFF8585"/>
        <bgColor indexed="64"/>
      </patternFill>
    </fill>
    <fill>
      <patternFill patternType="solid">
        <fgColor rgb="FFFEE7C4"/>
        <bgColor indexed="64"/>
      </patternFill>
    </fill>
    <fill>
      <patternFill patternType="solid">
        <fgColor theme="4" tint="0.599993896298105"/>
        <bgColor indexed="64"/>
      </patternFill>
    </fill>
    <fill>
      <patternFill patternType="solid">
        <fgColor theme="0" tint="-0.249977111117893"/>
        <bgColor indexed="64"/>
      </patternFill>
    </fill>
    <fill>
      <patternFill patternType="solid">
        <fgColor theme="0" tint="-0.0499893185216834"/>
        <bgColor indexed="64"/>
      </patternFill>
    </fill>
    <fill>
      <patternFill patternType="solid">
        <fgColor theme="0" tint="-0.149998474074526"/>
        <bgColor indexed="64"/>
      </patternFill>
    </fill>
    <fill>
      <patternFill patternType="solid">
        <fgColor rgb="FF30859A"/>
        <bgColor indexed="64"/>
      </patternFill>
    </fill>
    <fill>
      <patternFill patternType="solid">
        <fgColor theme="8" tint="0.599993896298105"/>
        <bgColor indexed="64"/>
      </patternFill>
    </fill>
    <fill>
      <patternFill patternType="solid">
        <fgColor rgb="FF92D050"/>
        <bgColor indexed="64"/>
      </patternFill>
    </fill>
    <fill>
      <patternFill patternType="solid">
        <fgColor rgb="FFFFFF00"/>
        <bgColor indexed="64"/>
      </patternFill>
    </fill>
    <fill>
      <patternFill patternType="solid">
        <fgColor theme="2" tint="-0.0999786370433668"/>
        <bgColor indexed="64"/>
      </patternFill>
    </fill>
    <fill>
      <patternFill patternType="solid">
        <fgColor rgb="FFFFFFFF"/>
        <bgColor indexed="64"/>
      </patternFill>
    </fill>
    <fill>
      <patternFill patternType="solid">
        <fgColor rgb="FFCCCCCC"/>
        <bgColor rgb="FFCCCCCC"/>
      </patternFill>
    </fill>
    <fill>
      <patternFill patternType="solid">
        <fgColor indexed="22"/>
        <bgColor indexed="64"/>
      </patternFill>
    </fill>
    <fill>
      <patternFill patternType="solid">
        <fgColor theme="0"/>
        <bgColor indexed="64"/>
      </patternFill>
    </fill>
    <fill>
      <patternFill patternType="solid">
        <fgColor theme="0" tint="-0.349986266670736"/>
        <bgColor rgb="FFCCCCCC"/>
      </patternFill>
    </fill>
    <fill>
      <patternFill patternType="solid">
        <fgColor theme="7"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hair">
        <color auto="1"/>
      </top>
      <bottom style="hair">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auto="1"/>
      </left>
      <right style="thin">
        <color theme="3" tint="-0.499984740745262"/>
      </right>
      <top style="medium">
        <color auto="1"/>
      </top>
      <bottom style="medium">
        <color auto="1"/>
      </bottom>
      <diagonal/>
    </border>
    <border>
      <left style="thin">
        <color theme="3" tint="-0.499984740745262"/>
      </left>
      <right style="thin">
        <color theme="3" tint="-0.499984740745262"/>
      </right>
      <top style="medium">
        <color auto="1"/>
      </top>
      <bottom style="medium">
        <color auto="1"/>
      </bottom>
      <diagonal/>
    </border>
    <border>
      <left style="thin">
        <color theme="3" tint="-0.499984740745262"/>
      </left>
      <right style="medium">
        <color auto="1"/>
      </right>
      <top style="medium">
        <color auto="1"/>
      </top>
      <bottom style="medium">
        <color auto="1"/>
      </bottom>
      <diagonal/>
    </border>
    <border>
      <left style="thin">
        <color auto="1"/>
      </left>
      <right style="thin">
        <color auto="1"/>
      </right>
      <top style="medium">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diagonal/>
    </border>
    <border>
      <left style="thin">
        <color auto="1"/>
      </left>
      <right/>
      <top/>
      <bottom/>
      <diagonal/>
    </border>
    <border>
      <left style="thin">
        <color theme="3" tint="-0.499984740745262"/>
      </left>
      <right/>
      <top style="thin">
        <color theme="3" tint="-0.499984740745262"/>
      </top>
      <bottom style="thin">
        <color theme="3" tint="-0.499984740745262"/>
      </bottom>
      <diagonal/>
    </border>
    <border>
      <left/>
      <right style="thin">
        <color auto="1"/>
      </right>
      <top/>
      <bottom style="hair">
        <color auto="1"/>
      </bottom>
      <diagonal/>
    </border>
    <border>
      <left/>
      <right style="medium">
        <color auto="1"/>
      </right>
      <top/>
      <bottom style="thin">
        <color auto="1"/>
      </bottom>
      <diagonal/>
    </border>
    <border>
      <left style="thin">
        <color auto="1"/>
      </left>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style="medium">
        <color auto="1"/>
      </left>
      <right style="thin">
        <color auto="1"/>
      </right>
      <top style="thin">
        <color auto="1"/>
      </top>
      <bottom style="thin">
        <color auto="1"/>
      </bottom>
      <diagonal/>
    </border>
    <border>
      <left style="thin">
        <color rgb="FF000000"/>
      </left>
      <right/>
      <top style="thin">
        <color auto="1"/>
      </top>
      <bottom/>
      <diagonal/>
    </border>
    <border>
      <left/>
      <right style="thin">
        <color rgb="FF000000"/>
      </right>
      <top style="thin">
        <color auto="1"/>
      </top>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xf numFmtId="176" fontId="60" fillId="0" borderId="0" applyFont="0" applyFill="0" applyBorder="0" applyAlignment="0" applyProtection="0">
      <alignment vertical="center"/>
    </xf>
    <xf numFmtId="44" fontId="60" fillId="0" borderId="0" applyFont="0" applyFill="0" applyBorder="0" applyAlignment="0" applyProtection="0">
      <alignment vertical="center"/>
    </xf>
    <xf numFmtId="9" fontId="60" fillId="0" borderId="0" applyFont="0" applyFill="0" applyBorder="0" applyAlignment="0" applyProtection="0">
      <alignment vertical="center"/>
    </xf>
    <xf numFmtId="177" fontId="60" fillId="0" borderId="0" applyFont="0" applyFill="0" applyBorder="0" applyAlignment="0" applyProtection="0">
      <alignment vertical="center"/>
    </xf>
    <xf numFmtId="42" fontId="60" fillId="0" borderId="0" applyFont="0" applyFill="0" applyBorder="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0" fillId="26" borderId="55" applyNumberFormat="0" applyFont="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0" borderId="56" applyNumberFormat="0" applyFill="0" applyAlignment="0" applyProtection="0">
      <alignment vertical="center"/>
    </xf>
    <xf numFmtId="0" fontId="71" fillId="0" borderId="56" applyNumberFormat="0" applyFill="0" applyAlignment="0" applyProtection="0">
      <alignment vertical="center"/>
    </xf>
    <xf numFmtId="0" fontId="72" fillId="0" borderId="57" applyNumberFormat="0" applyFill="0" applyAlignment="0" applyProtection="0">
      <alignment vertical="center"/>
    </xf>
    <xf numFmtId="0" fontId="72" fillId="0" borderId="0" applyNumberFormat="0" applyFill="0" applyBorder="0" applyAlignment="0" applyProtection="0">
      <alignment vertical="center"/>
    </xf>
    <xf numFmtId="0" fontId="73" fillId="27" borderId="58" applyNumberFormat="0" applyAlignment="0" applyProtection="0">
      <alignment vertical="center"/>
    </xf>
    <xf numFmtId="0" fontId="74" fillId="28" borderId="59" applyNumberFormat="0" applyAlignment="0" applyProtection="0">
      <alignment vertical="center"/>
    </xf>
    <xf numFmtId="0" fontId="75" fillId="28" borderId="58" applyNumberFormat="0" applyAlignment="0" applyProtection="0">
      <alignment vertical="center"/>
    </xf>
    <xf numFmtId="0" fontId="76" fillId="29" borderId="60" applyNumberFormat="0" applyAlignment="0" applyProtection="0">
      <alignment vertical="center"/>
    </xf>
    <xf numFmtId="0" fontId="77" fillId="0" borderId="61" applyNumberFormat="0" applyFill="0" applyAlignment="0" applyProtection="0">
      <alignment vertical="center"/>
    </xf>
    <xf numFmtId="0" fontId="78" fillId="0" borderId="62" applyNumberFormat="0" applyFill="0" applyAlignment="0" applyProtection="0">
      <alignment vertical="center"/>
    </xf>
    <xf numFmtId="0" fontId="79" fillId="30" borderId="0" applyNumberFormat="0" applyBorder="0" applyAlignment="0" applyProtection="0">
      <alignment vertical="center"/>
    </xf>
    <xf numFmtId="0" fontId="80" fillId="31" borderId="0" applyNumberFormat="0" applyBorder="0" applyAlignment="0" applyProtection="0">
      <alignment vertical="center"/>
    </xf>
    <xf numFmtId="0" fontId="81" fillId="32" borderId="0" applyNumberFormat="0" applyBorder="0" applyAlignment="0" applyProtection="0">
      <alignment vertical="center"/>
    </xf>
    <xf numFmtId="0" fontId="82" fillId="33" borderId="0" applyNumberFormat="0" applyBorder="0" applyAlignment="0" applyProtection="0">
      <alignment vertical="center"/>
    </xf>
    <xf numFmtId="0" fontId="83" fillId="34" borderId="0" applyNumberFormat="0" applyBorder="0" applyAlignment="0" applyProtection="0">
      <alignment vertical="center"/>
    </xf>
    <xf numFmtId="0" fontId="83" fillId="10" borderId="0" applyNumberFormat="0" applyBorder="0" applyAlignment="0" applyProtection="0">
      <alignment vertical="center"/>
    </xf>
    <xf numFmtId="0" fontId="82" fillId="35" borderId="0" applyNumberFormat="0" applyBorder="0" applyAlignment="0" applyProtection="0">
      <alignment vertical="center"/>
    </xf>
    <xf numFmtId="0" fontId="82" fillId="36" borderId="0" applyNumberFormat="0" applyBorder="0" applyAlignment="0" applyProtection="0">
      <alignment vertical="center"/>
    </xf>
    <xf numFmtId="0" fontId="83" fillId="37" borderId="0" applyNumberFormat="0" applyBorder="0" applyAlignment="0" applyProtection="0">
      <alignment vertical="center"/>
    </xf>
    <xf numFmtId="0" fontId="83" fillId="38" borderId="0" applyNumberFormat="0" applyBorder="0" applyAlignment="0" applyProtection="0">
      <alignment vertical="center"/>
    </xf>
    <xf numFmtId="0" fontId="82" fillId="39" borderId="0" applyNumberFormat="0" applyBorder="0" applyAlignment="0" applyProtection="0">
      <alignment vertical="center"/>
    </xf>
    <xf numFmtId="0" fontId="82" fillId="40" borderId="0" applyNumberFormat="0" applyBorder="0" applyAlignment="0" applyProtection="0">
      <alignment vertical="center"/>
    </xf>
    <xf numFmtId="0" fontId="83" fillId="41" borderId="0" applyNumberFormat="0" applyBorder="0" applyAlignment="0" applyProtection="0">
      <alignment vertical="center"/>
    </xf>
    <xf numFmtId="0" fontId="83" fillId="42" borderId="0" applyNumberFormat="0" applyBorder="0" applyAlignment="0" applyProtection="0">
      <alignment vertical="center"/>
    </xf>
    <xf numFmtId="0" fontId="82" fillId="43" borderId="0" applyNumberFormat="0" applyBorder="0" applyAlignment="0" applyProtection="0">
      <alignment vertical="center"/>
    </xf>
    <xf numFmtId="0" fontId="82" fillId="44" borderId="0" applyNumberFormat="0" applyBorder="0" applyAlignment="0" applyProtection="0">
      <alignment vertical="center"/>
    </xf>
    <xf numFmtId="0" fontId="83" fillId="25" borderId="0" applyNumberFormat="0" applyBorder="0" applyAlignment="0" applyProtection="0">
      <alignment vertical="center"/>
    </xf>
    <xf numFmtId="0" fontId="83" fillId="24" borderId="0" applyNumberFormat="0" applyBorder="0" applyAlignment="0" applyProtection="0">
      <alignment vertical="center"/>
    </xf>
    <xf numFmtId="0" fontId="82" fillId="45" borderId="0" applyNumberFormat="0" applyBorder="0" applyAlignment="0" applyProtection="0">
      <alignment vertical="center"/>
    </xf>
    <xf numFmtId="0" fontId="82" fillId="46" borderId="0" applyNumberFormat="0" applyBorder="0" applyAlignment="0" applyProtection="0">
      <alignment vertical="center"/>
    </xf>
    <xf numFmtId="0" fontId="83" fillId="47" borderId="0" applyNumberFormat="0" applyBorder="0" applyAlignment="0" applyProtection="0">
      <alignment vertical="center"/>
    </xf>
    <xf numFmtId="0" fontId="83" fillId="15" borderId="0" applyNumberFormat="0" applyBorder="0" applyAlignment="0" applyProtection="0">
      <alignment vertical="center"/>
    </xf>
    <xf numFmtId="0" fontId="82" fillId="48" borderId="0" applyNumberFormat="0" applyBorder="0" applyAlignment="0" applyProtection="0">
      <alignment vertical="center"/>
    </xf>
    <xf numFmtId="0" fontId="82" fillId="49" borderId="0" applyNumberFormat="0" applyBorder="0" applyAlignment="0" applyProtection="0">
      <alignment vertical="center"/>
    </xf>
    <xf numFmtId="0" fontId="83" fillId="50" borderId="0" applyNumberFormat="0" applyBorder="0" applyAlignment="0" applyProtection="0">
      <alignment vertical="center"/>
    </xf>
    <xf numFmtId="0" fontId="83" fillId="51" borderId="0" applyNumberFormat="0" applyBorder="0" applyAlignment="0" applyProtection="0">
      <alignment vertical="center"/>
    </xf>
    <xf numFmtId="0" fontId="82" fillId="52" borderId="0" applyNumberFormat="0" applyBorder="0" applyAlignment="0" applyProtection="0">
      <alignment vertical="center"/>
    </xf>
    <xf numFmtId="178" fontId="60" fillId="0" borderId="0" applyFont="0" applyFill="0" applyBorder="0" applyAlignment="0" applyProtection="0"/>
    <xf numFmtId="40" fontId="84" fillId="0" borderId="0" applyFont="0" applyFill="0" applyBorder="0" applyAlignment="0" applyProtection="0"/>
    <xf numFmtId="179" fontId="7" fillId="0" borderId="0" applyFill="0" applyBorder="0" applyProtection="0">
      <alignment vertical="top"/>
    </xf>
    <xf numFmtId="180" fontId="0" fillId="0" borderId="0" applyFont="0" applyFill="0" applyBorder="0" applyAlignment="0" applyProtection="0"/>
    <xf numFmtId="43" fontId="7" fillId="0" borderId="0" applyFont="0" applyFill="0" applyBorder="0" applyAlignment="0" applyProtection="0"/>
    <xf numFmtId="0" fontId="14" fillId="0" borderId="0"/>
    <xf numFmtId="0" fontId="85" fillId="0" borderId="0"/>
    <xf numFmtId="0" fontId="30" fillId="0" borderId="0"/>
    <xf numFmtId="0" fontId="60" fillId="0" borderId="0"/>
    <xf numFmtId="0" fontId="41" fillId="0" borderId="0"/>
    <xf numFmtId="0" fontId="7" fillId="0" borderId="0"/>
    <xf numFmtId="0" fontId="86" fillId="0" borderId="0"/>
    <xf numFmtId="2" fontId="49" fillId="0" borderId="0">
      <alignment horizontal="left" vertical="top" wrapText="1"/>
    </xf>
    <xf numFmtId="0" fontId="7" fillId="0" borderId="0">
      <alignment vertical="top"/>
    </xf>
    <xf numFmtId="0" fontId="7" fillId="0" borderId="0"/>
    <xf numFmtId="0" fontId="30" fillId="0" borderId="0"/>
    <xf numFmtId="0" fontId="0" fillId="0" borderId="0"/>
    <xf numFmtId="0" fontId="7" fillId="0" borderId="0"/>
    <xf numFmtId="181" fontId="87" fillId="0" borderId="0" applyProtection="0"/>
    <xf numFmtId="0" fontId="30" fillId="0" borderId="0"/>
    <xf numFmtId="0" fontId="41" fillId="0" borderId="0"/>
    <xf numFmtId="0" fontId="7" fillId="0" borderId="0"/>
    <xf numFmtId="0" fontId="7" fillId="0" borderId="0"/>
    <xf numFmtId="0" fontId="7" fillId="0" borderId="0"/>
  </cellStyleXfs>
  <cellXfs count="1101">
    <xf numFmtId="0" fontId="0" fillId="0" borderId="0" xfId="0"/>
    <xf numFmtId="0" fontId="0" fillId="2" borderId="0" xfId="0" applyFill="1" applyProtection="1"/>
    <xf numFmtId="0" fontId="0" fillId="3" borderId="0" xfId="0" applyFill="1" applyProtection="1"/>
    <xf numFmtId="0" fontId="0" fillId="4" borderId="0" xfId="0" applyFill="1" applyProtection="1"/>
    <xf numFmtId="0" fontId="0" fillId="5" borderId="0" xfId="0" applyFill="1" applyProtection="1"/>
    <xf numFmtId="0" fontId="0" fillId="6" borderId="0" xfId="0" applyFill="1" applyProtection="1"/>
    <xf numFmtId="0" fontId="0" fillId="7" borderId="0" xfId="0" applyFill="1" applyProtection="1"/>
    <xf numFmtId="0" fontId="0" fillId="8" borderId="0" xfId="0" applyFill="1" applyProtection="1"/>
    <xf numFmtId="0" fontId="1" fillId="0" borderId="0" xfId="0" applyFont="1" applyProtection="1"/>
    <xf numFmtId="0" fontId="0" fillId="0" borderId="0" xfId="0" applyProtection="1"/>
    <xf numFmtId="0" fontId="2" fillId="0" borderId="1" xfId="57" applyFont="1" applyBorder="1" applyAlignment="1" applyProtection="1">
      <alignment horizontal="center" vertical="center" wrapText="1"/>
    </xf>
    <xf numFmtId="49" fontId="2" fillId="0" borderId="1" xfId="57" applyNumberFormat="1" applyFont="1" applyBorder="1" applyAlignment="1" applyProtection="1">
      <alignment horizontal="center" vertical="center" wrapText="1"/>
    </xf>
    <xf numFmtId="182" fontId="2" fillId="0" borderId="1" xfId="57" applyNumberFormat="1" applyFont="1" applyBorder="1" applyAlignment="1" applyProtection="1">
      <alignment horizontal="center" vertical="center" wrapText="1"/>
    </xf>
    <xf numFmtId="49" fontId="3" fillId="2" borderId="1" xfId="57" applyNumberFormat="1" applyFont="1" applyFill="1" applyBorder="1" applyAlignment="1" applyProtection="1">
      <alignment horizontal="center" vertical="center" wrapText="1"/>
    </xf>
    <xf numFmtId="0" fontId="2" fillId="2" borderId="1" xfId="57" applyFont="1" applyFill="1" applyBorder="1" applyAlignment="1" applyProtection="1">
      <alignment horizontal="left" vertical="center" wrapText="1"/>
    </xf>
    <xf numFmtId="0" fontId="4" fillId="2" borderId="1" xfId="57" applyFont="1" applyFill="1" applyBorder="1" applyAlignment="1" applyProtection="1">
      <alignment horizontal="left" vertical="center" wrapText="1"/>
    </xf>
    <xf numFmtId="182" fontId="2" fillId="2" borderId="1" xfId="57" applyNumberFormat="1" applyFont="1" applyFill="1" applyBorder="1" applyAlignment="1" applyProtection="1">
      <alignment horizontal="right" vertical="center" wrapText="1"/>
    </xf>
    <xf numFmtId="49" fontId="3" fillId="3" borderId="1" xfId="57" applyNumberFormat="1" applyFont="1" applyFill="1" applyBorder="1" applyAlignment="1" applyProtection="1">
      <alignment horizontal="center" vertical="center" wrapText="1"/>
    </xf>
    <xf numFmtId="0" fontId="0" fillId="3" borderId="1" xfId="57" applyFont="1" applyFill="1" applyBorder="1" applyAlignment="1" applyProtection="1">
      <alignment horizontal="left" vertical="center" wrapText="1"/>
    </xf>
    <xf numFmtId="182" fontId="2" fillId="3" borderId="1" xfId="57" applyNumberFormat="1" applyFont="1" applyFill="1" applyBorder="1" applyAlignment="1" applyProtection="1">
      <alignment horizontal="right" vertical="center" wrapText="1"/>
    </xf>
    <xf numFmtId="49" fontId="3" fillId="4" borderId="1" xfId="57" applyNumberFormat="1" applyFont="1" applyFill="1" applyBorder="1" applyAlignment="1" applyProtection="1">
      <alignment horizontal="center" vertical="center" wrapText="1"/>
    </xf>
    <xf numFmtId="0" fontId="0" fillId="4" borderId="1" xfId="57" applyFont="1" applyFill="1" applyBorder="1" applyAlignment="1" applyProtection="1">
      <alignment horizontal="left" vertical="center" wrapText="1"/>
    </xf>
    <xf numFmtId="182" fontId="0" fillId="4" borderId="1" xfId="57" applyNumberFormat="1" applyFont="1" applyFill="1" applyBorder="1" applyAlignment="1" applyProtection="1">
      <alignment horizontal="right" vertical="center" wrapText="1"/>
    </xf>
    <xf numFmtId="49" fontId="3" fillId="5" borderId="1" xfId="57" applyNumberFormat="1" applyFont="1" applyFill="1" applyBorder="1" applyAlignment="1" applyProtection="1">
      <alignment horizontal="center" vertical="center" wrapText="1"/>
    </xf>
    <xf numFmtId="0" fontId="0" fillId="5" borderId="1" xfId="57" applyFont="1" applyFill="1" applyBorder="1" applyAlignment="1" applyProtection="1">
      <alignment horizontal="left" vertical="center" wrapText="1"/>
    </xf>
    <xf numFmtId="182" fontId="2" fillId="5" borderId="1" xfId="57" applyNumberFormat="1" applyFont="1" applyFill="1" applyBorder="1" applyAlignment="1" applyProtection="1">
      <alignment horizontal="right" vertical="center" wrapText="1"/>
    </xf>
    <xf numFmtId="49" fontId="3" fillId="6" borderId="1" xfId="57" applyNumberFormat="1" applyFont="1" applyFill="1" applyBorder="1" applyAlignment="1" applyProtection="1">
      <alignment horizontal="center" vertical="center" wrapText="1"/>
    </xf>
    <xf numFmtId="0" fontId="0" fillId="6" borderId="1" xfId="57" applyFont="1" applyFill="1" applyBorder="1" applyAlignment="1" applyProtection="1">
      <alignment horizontal="left" vertical="center" wrapText="1"/>
    </xf>
    <xf numFmtId="182" fontId="2" fillId="6" borderId="1" xfId="57" applyNumberFormat="1" applyFont="1" applyFill="1" applyBorder="1" applyAlignment="1" applyProtection="1">
      <alignment horizontal="right" vertical="center" wrapText="1"/>
    </xf>
    <xf numFmtId="49" fontId="3" fillId="7" borderId="1" xfId="57" applyNumberFormat="1" applyFont="1" applyFill="1" applyBorder="1" applyAlignment="1" applyProtection="1">
      <alignment horizontal="center" vertical="center" wrapText="1"/>
    </xf>
    <xf numFmtId="0" fontId="0" fillId="7" borderId="1" xfId="57" applyFont="1" applyFill="1" applyBorder="1" applyAlignment="1" applyProtection="1">
      <alignment horizontal="left" vertical="center" wrapText="1"/>
    </xf>
    <xf numFmtId="182" fontId="2" fillId="7" borderId="1" xfId="57" applyNumberFormat="1" applyFont="1" applyFill="1" applyBorder="1" applyAlignment="1" applyProtection="1">
      <alignment horizontal="right" vertical="center" wrapText="1"/>
    </xf>
    <xf numFmtId="49" fontId="3" fillId="8" borderId="1" xfId="57" applyNumberFormat="1" applyFont="1" applyFill="1" applyBorder="1" applyAlignment="1" applyProtection="1">
      <alignment horizontal="center" vertical="center" wrapText="1"/>
    </xf>
    <xf numFmtId="0" fontId="0" fillId="8" borderId="1" xfId="57" applyFont="1" applyFill="1" applyBorder="1" applyAlignment="1" applyProtection="1">
      <alignment horizontal="left" vertical="center" wrapText="1"/>
    </xf>
    <xf numFmtId="182" fontId="2" fillId="8" borderId="1" xfId="57" applyNumberFormat="1" applyFont="1" applyFill="1" applyBorder="1" applyAlignment="1" applyProtection="1">
      <alignment horizontal="right" vertical="center" wrapText="1"/>
    </xf>
    <xf numFmtId="0" fontId="1" fillId="0" borderId="2" xfId="57" applyFont="1" applyBorder="1" applyAlignment="1" applyProtection="1">
      <alignment horizontal="right" vertical="center" wrapText="1"/>
    </xf>
    <xf numFmtId="0" fontId="1" fillId="0" borderId="3" xfId="57" applyFont="1" applyBorder="1" applyAlignment="1" applyProtection="1">
      <alignment horizontal="right" vertical="center" wrapText="1"/>
    </xf>
    <xf numFmtId="0" fontId="1" fillId="0" borderId="4" xfId="57" applyFont="1" applyBorder="1" applyAlignment="1" applyProtection="1">
      <alignment horizontal="right" vertical="center" wrapText="1"/>
    </xf>
    <xf numFmtId="182" fontId="5" fillId="0" borderId="1" xfId="57" applyNumberFormat="1" applyFont="1" applyBorder="1" applyAlignment="1" applyProtection="1">
      <alignment horizontal="right" vertical="center" wrapText="1"/>
    </xf>
    <xf numFmtId="49" fontId="2" fillId="9" borderId="1" xfId="0" applyNumberFormat="1" applyFont="1" applyFill="1" applyBorder="1" applyAlignment="1" applyProtection="1">
      <alignment horizontal="center" vertical="center" wrapText="1"/>
    </xf>
    <xf numFmtId="0" fontId="2" fillId="9" borderId="1" xfId="0" applyFont="1" applyFill="1" applyBorder="1" applyAlignment="1" applyProtection="1">
      <alignment horizontal="center" vertical="center"/>
    </xf>
    <xf numFmtId="0" fontId="2" fillId="9" borderId="1" xfId="0" applyFont="1" applyFill="1" applyBorder="1" applyAlignment="1" applyProtection="1">
      <alignment horizontal="center" vertical="center" wrapText="1"/>
    </xf>
    <xf numFmtId="2" fontId="2" fillId="9" borderId="1" xfId="0" applyNumberFormat="1" applyFont="1" applyFill="1" applyBorder="1" applyAlignment="1" applyProtection="1">
      <alignment horizontal="center" vertical="center" wrapText="1"/>
    </xf>
    <xf numFmtId="2" fontId="2" fillId="9" borderId="1" xfId="0" applyNumberFormat="1" applyFont="1" applyFill="1" applyBorder="1" applyAlignment="1" applyProtection="1">
      <alignment horizontal="center" vertical="center" wrapText="1"/>
      <protection locked="0"/>
    </xf>
    <xf numFmtId="49" fontId="2" fillId="9" borderId="1" xfId="72" applyNumberFormat="1" applyFont="1" applyFill="1" applyBorder="1" applyAlignment="1" applyProtection="1">
      <alignment horizontal="right"/>
    </xf>
    <xf numFmtId="0" fontId="2" fillId="9" borderId="2" xfId="72" applyFont="1" applyFill="1" applyBorder="1" applyAlignment="1" applyProtection="1">
      <alignment horizontal="left" vertical="center"/>
    </xf>
    <xf numFmtId="0" fontId="2" fillId="9" borderId="3" xfId="72" applyFont="1" applyFill="1" applyBorder="1" applyAlignment="1" applyProtection="1">
      <alignment horizontal="left" vertical="center"/>
    </xf>
    <xf numFmtId="0" fontId="2" fillId="9" borderId="3" xfId="72" applyFont="1" applyFill="1" applyBorder="1" applyAlignment="1" applyProtection="1">
      <alignment horizontal="left" vertical="center"/>
      <protection locked="0"/>
    </xf>
    <xf numFmtId="0" fontId="2" fillId="9" borderId="4" xfId="72" applyFont="1" applyFill="1" applyBorder="1" applyAlignment="1" applyProtection="1">
      <alignment horizontal="left" vertical="center"/>
      <protection locked="0"/>
    </xf>
    <xf numFmtId="49" fontId="6" fillId="0" borderId="1" xfId="0" applyNumberFormat="1" applyFont="1" applyBorder="1" applyAlignment="1" applyProtection="1">
      <alignment horizontal="right" vertical="center"/>
    </xf>
    <xf numFmtId="0" fontId="2" fillId="0" borderId="1" xfId="0" applyFont="1" applyBorder="1" applyAlignment="1" applyProtection="1">
      <alignment horizontal="left" vertical="top" wrapText="1"/>
    </xf>
    <xf numFmtId="0" fontId="6" fillId="0" borderId="1" xfId="0" applyFont="1" applyBorder="1" applyAlignment="1" applyProtection="1">
      <alignment horizontal="center" vertical="center"/>
    </xf>
    <xf numFmtId="1" fontId="6" fillId="0" borderId="1" xfId="0" applyNumberFormat="1" applyFont="1" applyBorder="1" applyAlignment="1" applyProtection="1">
      <alignment horizontal="center" vertical="center" shrinkToFit="1"/>
    </xf>
    <xf numFmtId="183" fontId="6" fillId="0" borderId="1" xfId="0" applyNumberFormat="1" applyFont="1" applyBorder="1" applyAlignment="1" applyProtection="1">
      <alignment vertical="center"/>
      <protection locked="0"/>
    </xf>
    <xf numFmtId="0" fontId="2" fillId="0" borderId="1" xfId="0" applyFont="1" applyBorder="1" applyAlignment="1" applyProtection="1">
      <alignment horizontal="center" vertical="center" wrapText="1"/>
    </xf>
    <xf numFmtId="0" fontId="0" fillId="9" borderId="2" xfId="0" applyFont="1" applyFill="1" applyBorder="1" applyAlignment="1" applyProtection="1">
      <alignment horizontal="right" vertical="center" wrapText="1"/>
    </xf>
    <xf numFmtId="0" fontId="0" fillId="9" borderId="3" xfId="0" applyFont="1" applyFill="1" applyBorder="1" applyAlignment="1" applyProtection="1">
      <alignment horizontal="right" vertical="center" wrapText="1"/>
    </xf>
    <xf numFmtId="0" fontId="0" fillId="9" borderId="4" xfId="0" applyFont="1" applyFill="1" applyBorder="1" applyAlignment="1" applyProtection="1">
      <alignment horizontal="right" vertical="center" wrapText="1"/>
      <protection locked="0"/>
    </xf>
    <xf numFmtId="182" fontId="2" fillId="9" borderId="1" xfId="0" applyNumberFormat="1" applyFont="1" applyFill="1" applyBorder="1" applyAlignment="1" applyProtection="1">
      <alignment horizontal="right" vertical="center" wrapText="1"/>
      <protection locked="0"/>
    </xf>
    <xf numFmtId="0" fontId="0" fillId="0" borderId="0" xfId="0" applyProtection="1">
      <protection locked="0"/>
    </xf>
    <xf numFmtId="49" fontId="7" fillId="0" borderId="1" xfId="59" applyNumberFormat="1" applyBorder="1" applyAlignment="1" applyProtection="1">
      <alignment horizontal="center" vertical="center" textRotation="90" wrapText="1"/>
    </xf>
    <xf numFmtId="49" fontId="2" fillId="0" borderId="1" xfId="59" applyNumberFormat="1" applyFont="1" applyBorder="1" applyAlignment="1" applyProtection="1">
      <alignment horizontal="center" vertical="center" wrapText="1"/>
    </xf>
    <xf numFmtId="49" fontId="2" fillId="0" borderId="1" xfId="59" applyNumberFormat="1" applyFont="1" applyBorder="1" applyAlignment="1" applyProtection="1">
      <alignment horizontal="center" vertical="center" textRotation="90" wrapText="1"/>
    </xf>
    <xf numFmtId="181" fontId="2" fillId="0" borderId="1" xfId="59" applyNumberFormat="1" applyFont="1" applyBorder="1" applyAlignment="1" applyProtection="1">
      <alignment horizontal="center" vertical="center" textRotation="90" wrapText="1"/>
    </xf>
    <xf numFmtId="4" fontId="2" fillId="0" borderId="1" xfId="59" applyNumberFormat="1" applyFont="1" applyBorder="1" applyAlignment="1" applyProtection="1">
      <alignment horizontal="center" vertical="center" wrapText="1"/>
      <protection locked="0"/>
    </xf>
    <xf numFmtId="49" fontId="8" fillId="0" borderId="1" xfId="59" applyNumberFormat="1" applyFont="1" applyBorder="1" applyAlignment="1" applyProtection="1">
      <alignment horizontal="center" vertical="center"/>
    </xf>
    <xf numFmtId="1" fontId="5" fillId="0" borderId="1" xfId="59" applyNumberFormat="1" applyFont="1" applyBorder="1" applyAlignment="1" applyProtection="1">
      <alignment horizontal="center" vertical="center" wrapText="1"/>
    </xf>
    <xf numFmtId="1" fontId="5" fillId="0" borderId="1" xfId="59" applyNumberFormat="1" applyFont="1" applyBorder="1" applyAlignment="1" applyProtection="1">
      <alignment horizontal="center" vertical="center"/>
    </xf>
    <xf numFmtId="1" fontId="5" fillId="0" borderId="1" xfId="59" applyNumberFormat="1" applyFont="1" applyBorder="1" applyAlignment="1" applyProtection="1">
      <alignment horizontal="center" vertical="center"/>
      <protection locked="0"/>
    </xf>
    <xf numFmtId="49" fontId="7" fillId="0" borderId="1" xfId="59" applyNumberFormat="1" applyBorder="1" applyAlignment="1" applyProtection="1">
      <alignment horizontal="center" vertical="center"/>
    </xf>
    <xf numFmtId="0" fontId="2" fillId="0" borderId="1" xfId="59" applyFont="1" applyBorder="1" applyAlignment="1" applyProtection="1">
      <alignment horizontal="left" vertical="top" wrapText="1"/>
    </xf>
    <xf numFmtId="0" fontId="2" fillId="0" borderId="1" xfId="59" applyFont="1" applyBorder="1" applyAlignment="1" applyProtection="1">
      <alignment horizontal="center"/>
    </xf>
    <xf numFmtId="181" fontId="2" fillId="0" borderId="1" xfId="59" applyNumberFormat="1" applyFont="1" applyBorder="1" applyAlignment="1" applyProtection="1">
      <alignment horizontal="center"/>
    </xf>
    <xf numFmtId="4" fontId="2" fillId="0" borderId="1" xfId="59" applyNumberFormat="1" applyFont="1" applyBorder="1" applyProtection="1">
      <protection locked="0"/>
    </xf>
    <xf numFmtId="0" fontId="5" fillId="0" borderId="1" xfId="59" applyFont="1" applyBorder="1" applyAlignment="1" applyProtection="1">
      <alignment horizontal="center" vertical="center" wrapText="1"/>
    </xf>
    <xf numFmtId="0" fontId="5" fillId="0" borderId="1" xfId="59" applyFont="1" applyBorder="1" applyAlignment="1" applyProtection="1">
      <alignment horizontal="center"/>
    </xf>
    <xf numFmtId="181" fontId="5" fillId="0" borderId="1" xfId="59" applyNumberFormat="1" applyFont="1" applyBorder="1" applyAlignment="1" applyProtection="1">
      <alignment horizontal="center"/>
    </xf>
    <xf numFmtId="4" fontId="5" fillId="0" borderId="1" xfId="59" applyNumberFormat="1" applyFont="1" applyBorder="1" applyProtection="1">
      <protection locked="0"/>
    </xf>
    <xf numFmtId="0" fontId="5" fillId="0" borderId="0" xfId="59" applyFont="1" applyAlignment="1" applyProtection="1">
      <alignment horizontal="center" vertical="center" wrapText="1"/>
    </xf>
    <xf numFmtId="0" fontId="5" fillId="0" borderId="1" xfId="59" applyFont="1" applyBorder="1" applyAlignment="1" applyProtection="1">
      <alignment horizontal="left" vertical="top" wrapText="1"/>
    </xf>
    <xf numFmtId="2" fontId="2" fillId="0" borderId="1" xfId="59" applyNumberFormat="1" applyFont="1" applyBorder="1" applyAlignment="1" applyProtection="1">
      <alignment horizontal="center"/>
    </xf>
    <xf numFmtId="49" fontId="5" fillId="10" borderId="1" xfId="59" applyNumberFormat="1" applyFont="1" applyFill="1" applyBorder="1" applyAlignment="1" applyProtection="1">
      <alignment horizontal="center" vertical="center"/>
    </xf>
    <xf numFmtId="0" fontId="5" fillId="10" borderId="1" xfId="59" applyFont="1" applyFill="1" applyBorder="1" applyAlignment="1" applyProtection="1">
      <alignment wrapText="1"/>
    </xf>
    <xf numFmtId="4" fontId="5" fillId="10" borderId="1" xfId="59" applyNumberFormat="1" applyFont="1" applyFill="1" applyBorder="1" applyAlignment="1" applyProtection="1">
      <alignment horizontal="center"/>
    </xf>
    <xf numFmtId="0" fontId="2" fillId="10" borderId="1" xfId="59" applyFont="1" applyFill="1" applyBorder="1" applyAlignment="1" applyProtection="1">
      <alignment horizontal="center"/>
    </xf>
    <xf numFmtId="4" fontId="5" fillId="10" borderId="1" xfId="59" applyNumberFormat="1" applyFont="1" applyFill="1" applyBorder="1" applyProtection="1">
      <protection locked="0"/>
    </xf>
    <xf numFmtId="49" fontId="2" fillId="0" borderId="1" xfId="59" applyNumberFormat="1" applyFont="1" applyBorder="1" applyAlignment="1" applyProtection="1">
      <alignment horizontal="center" vertical="center"/>
    </xf>
    <xf numFmtId="0" fontId="2" fillId="0" borderId="1" xfId="59" applyFont="1" applyBorder="1" applyAlignment="1" applyProtection="1">
      <alignment vertical="top" wrapText="1"/>
    </xf>
    <xf numFmtId="4" fontId="2" fillId="0" borderId="1" xfId="59" applyNumberFormat="1" applyFont="1" applyBorder="1" applyAlignment="1" applyProtection="1">
      <alignment horizontal="center"/>
    </xf>
    <xf numFmtId="0" fontId="2" fillId="0" borderId="1" xfId="59" applyFont="1" applyBorder="1" applyAlignment="1" applyProtection="1">
      <alignment wrapText="1"/>
    </xf>
    <xf numFmtId="49" fontId="4" fillId="0" borderId="1" xfId="59" applyNumberFormat="1" applyFont="1" applyBorder="1" applyAlignment="1" applyProtection="1">
      <alignment vertical="top" wrapText="1"/>
    </xf>
    <xf numFmtId="49" fontId="2" fillId="11" borderId="1" xfId="59" applyNumberFormat="1" applyFont="1" applyFill="1" applyBorder="1" applyAlignment="1" applyProtection="1">
      <alignment horizontal="center" vertical="center"/>
    </xf>
    <xf numFmtId="0" fontId="5" fillId="11" borderId="1" xfId="59" applyFont="1" applyFill="1" applyBorder="1" applyAlignment="1" applyProtection="1">
      <alignment horizontal="right" wrapText="1"/>
    </xf>
    <xf numFmtId="4" fontId="2" fillId="11" borderId="1" xfId="59" applyNumberFormat="1" applyFont="1" applyFill="1" applyBorder="1" applyAlignment="1" applyProtection="1">
      <alignment horizontal="center"/>
    </xf>
    <xf numFmtId="0" fontId="2" fillId="11" borderId="1" xfId="59" applyFont="1" applyFill="1" applyBorder="1" applyAlignment="1" applyProtection="1">
      <alignment horizontal="center"/>
    </xf>
    <xf numFmtId="4" fontId="2" fillId="11" borderId="1" xfId="59" applyNumberFormat="1" applyFont="1" applyFill="1" applyBorder="1" applyProtection="1">
      <protection locked="0"/>
    </xf>
    <xf numFmtId="4" fontId="5" fillId="11" borderId="1" xfId="59" applyNumberFormat="1" applyFont="1" applyFill="1" applyBorder="1" applyProtection="1">
      <protection locked="0"/>
    </xf>
    <xf numFmtId="0" fontId="2" fillId="0" borderId="5" xfId="59" applyFont="1" applyBorder="1" applyAlignment="1" applyProtection="1">
      <alignment wrapText="1"/>
    </xf>
    <xf numFmtId="0" fontId="2" fillId="0" borderId="5" xfId="59" applyFont="1" applyBorder="1" applyAlignment="1" applyProtection="1">
      <alignment horizontal="center"/>
    </xf>
    <xf numFmtId="4" fontId="2" fillId="0" borderId="5" xfId="59" applyNumberFormat="1" applyFont="1" applyBorder="1" applyProtection="1">
      <protection locked="0"/>
    </xf>
    <xf numFmtId="49" fontId="8" fillId="0" borderId="0" xfId="59" applyNumberFormat="1" applyFont="1" applyAlignment="1" applyProtection="1">
      <alignment horizontal="center" vertical="center"/>
    </xf>
    <xf numFmtId="184" fontId="5" fillId="0" borderId="0" xfId="59" applyNumberFormat="1" applyFont="1" applyAlignment="1" applyProtection="1">
      <alignment horizontal="left" vertical="top" wrapText="1"/>
    </xf>
    <xf numFmtId="184" fontId="5" fillId="0" borderId="0" xfId="59" applyNumberFormat="1" applyFont="1" applyAlignment="1" applyProtection="1">
      <alignment horizontal="center"/>
    </xf>
    <xf numFmtId="181" fontId="5" fillId="0" borderId="0" xfId="59" applyNumberFormat="1" applyFont="1" applyAlignment="1" applyProtection="1">
      <alignment horizontal="center"/>
    </xf>
    <xf numFmtId="4" fontId="5" fillId="0" borderId="0" xfId="59" applyNumberFormat="1" applyFont="1" applyProtection="1">
      <protection locked="0"/>
    </xf>
    <xf numFmtId="0" fontId="5" fillId="0" borderId="0" xfId="59" applyFont="1" applyAlignment="1" applyProtection="1">
      <alignment horizontal="left" vertical="top" wrapText="1"/>
    </xf>
    <xf numFmtId="0" fontId="5" fillId="0" borderId="0" xfId="59" applyFont="1" applyAlignment="1" applyProtection="1">
      <alignment horizontal="center" wrapText="1"/>
    </xf>
    <xf numFmtId="181" fontId="5" fillId="0" borderId="0" xfId="59" applyNumberFormat="1" applyFont="1" applyAlignment="1" applyProtection="1">
      <alignment horizontal="center" wrapText="1"/>
    </xf>
    <xf numFmtId="4" fontId="5" fillId="0" borderId="0" xfId="59" applyNumberFormat="1" applyFont="1" applyAlignment="1" applyProtection="1">
      <alignment wrapText="1"/>
      <protection locked="0"/>
    </xf>
    <xf numFmtId="49" fontId="9" fillId="0" borderId="0" xfId="59" applyNumberFormat="1" applyFont="1" applyAlignment="1" applyProtection="1">
      <alignment horizontal="left" vertical="top"/>
    </xf>
    <xf numFmtId="0" fontId="7" fillId="0" borderId="0" xfId="59" applyAlignment="1" applyProtection="1">
      <alignment vertical="top" wrapText="1"/>
    </xf>
    <xf numFmtId="0" fontId="7" fillId="0" borderId="0" xfId="59" applyAlignment="1" applyProtection="1">
      <alignment horizontal="center" vertical="top"/>
    </xf>
    <xf numFmtId="0" fontId="7" fillId="0" borderId="0" xfId="59" applyAlignment="1" applyProtection="1">
      <alignment horizontal="center"/>
    </xf>
    <xf numFmtId="178" fontId="7" fillId="0" borderId="0" xfId="59" applyNumberFormat="1" applyAlignment="1" applyProtection="1">
      <alignment horizontal="center"/>
      <protection locked="0"/>
    </xf>
    <xf numFmtId="0" fontId="7" fillId="0" borderId="0" xfId="59" applyAlignment="1" applyProtection="1">
      <alignment vertical="top"/>
      <protection locked="0"/>
    </xf>
    <xf numFmtId="0" fontId="7" fillId="0" borderId="0" xfId="59" applyAlignment="1" applyProtection="1">
      <alignment horizontal="left" vertical="top"/>
    </xf>
    <xf numFmtId="0" fontId="7" fillId="12" borderId="1" xfId="59" applyFill="1" applyBorder="1" applyAlignment="1" applyProtection="1">
      <alignment horizontal="center" vertical="top"/>
    </xf>
    <xf numFmtId="0" fontId="7" fillId="12" borderId="2" xfId="59" applyFill="1" applyBorder="1" applyAlignment="1" applyProtection="1">
      <alignment vertical="top" wrapText="1"/>
    </xf>
    <xf numFmtId="49" fontId="7" fillId="12" borderId="3" xfId="59" applyNumberFormat="1" applyFill="1" applyBorder="1" applyAlignment="1" applyProtection="1">
      <alignment vertical="top" wrapText="1"/>
    </xf>
    <xf numFmtId="49" fontId="7" fillId="12" borderId="3" xfId="59" applyNumberFormat="1" applyFill="1" applyBorder="1" applyAlignment="1" applyProtection="1">
      <alignment vertical="top" wrapText="1"/>
      <protection locked="0"/>
    </xf>
    <xf numFmtId="178" fontId="7" fillId="12" borderId="1" xfId="59" applyNumberFormat="1" applyFill="1" applyBorder="1" applyAlignment="1" applyProtection="1">
      <alignment vertical="top"/>
      <protection locked="0"/>
    </xf>
    <xf numFmtId="49" fontId="7" fillId="12" borderId="1" xfId="59" applyNumberFormat="1" applyFill="1" applyBorder="1" applyAlignment="1" applyProtection="1">
      <alignment horizontal="center" vertical="top"/>
    </xf>
    <xf numFmtId="49" fontId="8" fillId="13" borderId="2" xfId="59" applyNumberFormat="1" applyFont="1" applyFill="1" applyBorder="1" applyAlignment="1" applyProtection="1">
      <alignment horizontal="right" vertical="top"/>
    </xf>
    <xf numFmtId="49" fontId="8" fillId="13" borderId="3" xfId="59" applyNumberFormat="1" applyFont="1" applyFill="1" applyBorder="1" applyAlignment="1" applyProtection="1">
      <alignment horizontal="right" vertical="top"/>
    </xf>
    <xf numFmtId="49" fontId="8" fillId="13" borderId="4" xfId="59" applyNumberFormat="1" applyFont="1" applyFill="1" applyBorder="1" applyAlignment="1" applyProtection="1">
      <alignment horizontal="right" vertical="top"/>
      <protection locked="0"/>
    </xf>
    <xf numFmtId="43" fontId="7" fillId="13" borderId="1" xfId="53" applyFont="1" applyFill="1" applyBorder="1" applyAlignment="1" applyProtection="1">
      <alignment vertical="top"/>
      <protection locked="0"/>
    </xf>
    <xf numFmtId="49" fontId="8" fillId="13" borderId="1" xfId="59" applyNumberFormat="1" applyFont="1" applyFill="1" applyBorder="1" applyAlignment="1" applyProtection="1">
      <alignment horizontal="right" vertical="center"/>
    </xf>
    <xf numFmtId="49" fontId="8" fillId="13" borderId="1" xfId="59" applyNumberFormat="1" applyFont="1" applyFill="1" applyBorder="1" applyAlignment="1" applyProtection="1">
      <alignment horizontal="right" vertical="center"/>
      <protection locked="0"/>
    </xf>
    <xf numFmtId="0" fontId="10" fillId="14" borderId="6" xfId="54" applyFont="1" applyFill="1" applyBorder="1" applyAlignment="1" applyProtection="1">
      <alignment horizontal="left" vertical="top" wrapText="1"/>
    </xf>
    <xf numFmtId="0" fontId="10" fillId="14" borderId="7" xfId="54" applyFont="1" applyFill="1" applyBorder="1" applyAlignment="1" applyProtection="1">
      <alignment horizontal="left" vertical="top" wrapText="1"/>
    </xf>
    <xf numFmtId="0" fontId="10" fillId="14" borderId="7" xfId="54" applyFont="1" applyFill="1" applyBorder="1" applyAlignment="1" applyProtection="1">
      <alignment horizontal="left" vertical="top" wrapText="1"/>
      <protection locked="0"/>
    </xf>
    <xf numFmtId="0" fontId="10" fillId="14" borderId="8" xfId="54" applyFont="1" applyFill="1" applyBorder="1" applyAlignment="1" applyProtection="1">
      <alignment horizontal="left" vertical="top" wrapText="1"/>
      <protection locked="0"/>
    </xf>
    <xf numFmtId="0" fontId="11" fillId="14" borderId="9" xfId="54" applyFont="1" applyFill="1" applyBorder="1" applyAlignment="1" applyProtection="1">
      <alignment horizontal="left" vertical="top" wrapText="1"/>
    </xf>
    <xf numFmtId="0" fontId="11" fillId="14" borderId="6" xfId="54" applyFont="1" applyFill="1" applyBorder="1" applyAlignment="1" applyProtection="1">
      <alignment horizontal="center" vertical="top" wrapText="1"/>
    </xf>
    <xf numFmtId="0" fontId="11" fillId="14" borderId="8" xfId="54" applyFont="1" applyFill="1" applyBorder="1" applyAlignment="1" applyProtection="1">
      <alignment horizontal="center" vertical="top" wrapText="1"/>
    </xf>
    <xf numFmtId="0" fontId="12" fillId="14" borderId="9" xfId="54" applyFont="1" applyFill="1" applyBorder="1" applyAlignment="1" applyProtection="1">
      <alignment horizontal="left" vertical="top" wrapText="1"/>
      <protection locked="0"/>
    </xf>
    <xf numFmtId="185" fontId="13" fillId="0" borderId="9" xfId="54" applyNumberFormat="1" applyFont="1" applyBorder="1" applyAlignment="1" applyProtection="1">
      <alignment horizontal="center" vertical="center" wrapText="1"/>
    </xf>
    <xf numFmtId="0" fontId="14" fillId="0" borderId="6" xfId="54" applyBorder="1" applyAlignment="1" applyProtection="1">
      <alignment horizontal="left" vertical="top" wrapText="1"/>
    </xf>
    <xf numFmtId="0" fontId="14" fillId="0" borderId="8" xfId="54" applyBorder="1" applyAlignment="1" applyProtection="1">
      <alignment horizontal="left" vertical="top" wrapText="1"/>
    </xf>
    <xf numFmtId="0" fontId="15" fillId="0" borderId="6" xfId="54" applyFont="1" applyBorder="1" applyAlignment="1" applyProtection="1">
      <alignment horizontal="center" vertical="center" wrapText="1"/>
    </xf>
    <xf numFmtId="4" fontId="16" fillId="0" borderId="10" xfId="62" applyNumberFormat="1" applyFont="1" applyBorder="1" applyAlignment="1" applyProtection="1">
      <alignment horizontal="center" wrapText="1"/>
      <protection locked="0"/>
    </xf>
    <xf numFmtId="186" fontId="13" fillId="0" borderId="9" xfId="54" applyNumberFormat="1" applyFont="1" applyBorder="1" applyAlignment="1" applyProtection="1">
      <alignment horizontal="left" vertical="center" wrapText="1"/>
      <protection locked="0"/>
    </xf>
    <xf numFmtId="185" fontId="13" fillId="0" borderId="9" xfId="54" applyNumberFormat="1" applyFont="1" applyBorder="1" applyAlignment="1" applyProtection="1">
      <alignment horizontal="center" vertical="top" wrapText="1"/>
    </xf>
    <xf numFmtId="0" fontId="14" fillId="0" borderId="9" xfId="54" applyBorder="1" applyAlignment="1" applyProtection="1">
      <alignment horizontal="left" vertical="top" wrapText="1"/>
    </xf>
    <xf numFmtId="0" fontId="17" fillId="0" borderId="9" xfId="54" applyFont="1" applyBorder="1" applyAlignment="1" applyProtection="1">
      <alignment horizontal="left" vertical="top" wrapText="1"/>
      <protection locked="0"/>
    </xf>
    <xf numFmtId="187" fontId="13" fillId="0" borderId="9" xfId="54" applyNumberFormat="1" applyFont="1" applyBorder="1" applyAlignment="1" applyProtection="1">
      <alignment horizontal="left" vertical="top" wrapText="1"/>
    </xf>
    <xf numFmtId="0" fontId="18" fillId="0" borderId="6" xfId="54" applyFont="1" applyBorder="1" applyAlignment="1" applyProtection="1">
      <alignment horizontal="left" vertical="top" wrapText="1"/>
    </xf>
    <xf numFmtId="0" fontId="18" fillId="0" borderId="8" xfId="54" applyFont="1" applyBorder="1" applyAlignment="1" applyProtection="1">
      <alignment horizontal="left" vertical="top" wrapText="1"/>
    </xf>
    <xf numFmtId="0" fontId="15" fillId="0" borderId="6" xfId="54" applyFont="1" applyBorder="1" applyAlignment="1" applyProtection="1">
      <alignment horizontal="center" vertical="top" wrapText="1"/>
    </xf>
    <xf numFmtId="185" fontId="13" fillId="0" borderId="11" xfId="54" applyNumberFormat="1" applyFont="1" applyBorder="1" applyAlignment="1" applyProtection="1">
      <alignment horizontal="left" vertical="top" wrapText="1"/>
    </xf>
    <xf numFmtId="0" fontId="14" fillId="0" borderId="12" xfId="54" applyBorder="1" applyAlignment="1" applyProtection="1">
      <alignment horizontal="left" vertical="top" wrapText="1"/>
    </xf>
    <xf numFmtId="0" fontId="14" fillId="0" borderId="13" xfId="54" applyBorder="1" applyAlignment="1" applyProtection="1">
      <alignment horizontal="left" vertical="top" wrapText="1"/>
    </xf>
    <xf numFmtId="185" fontId="13" fillId="0" borderId="11" xfId="54" applyNumberFormat="1" applyFont="1" applyBorder="1" applyAlignment="1" applyProtection="1">
      <alignment horizontal="center" vertical="top" wrapText="1"/>
    </xf>
    <xf numFmtId="185" fontId="13" fillId="0" borderId="9" xfId="54" applyNumberFormat="1" applyFont="1" applyBorder="1" applyAlignment="1" applyProtection="1">
      <alignment horizontal="left" vertical="top" wrapText="1"/>
    </xf>
    <xf numFmtId="185" fontId="13" fillId="0" borderId="9" xfId="54" applyNumberFormat="1" applyFont="1" applyBorder="1" applyAlignment="1" applyProtection="1">
      <alignment horizontal="left" vertical="center" wrapText="1"/>
    </xf>
    <xf numFmtId="187" fontId="13" fillId="0" borderId="11" xfId="54" applyNumberFormat="1" applyFont="1" applyBorder="1" applyAlignment="1" applyProtection="1">
      <alignment horizontal="left" vertical="top" wrapText="1"/>
    </xf>
    <xf numFmtId="0" fontId="18" fillId="0" borderId="12" xfId="54" applyFont="1" applyBorder="1" applyAlignment="1" applyProtection="1">
      <alignment horizontal="left" vertical="top" wrapText="1"/>
    </xf>
    <xf numFmtId="0" fontId="18" fillId="0" borderId="13" xfId="54" applyFont="1" applyBorder="1" applyAlignment="1" applyProtection="1">
      <alignment horizontal="left" vertical="top" wrapText="1"/>
    </xf>
    <xf numFmtId="0" fontId="18" fillId="0" borderId="6" xfId="54" applyFont="1" applyBorder="1" applyAlignment="1" applyProtection="1">
      <alignment horizontal="center" vertical="top" wrapText="1"/>
    </xf>
    <xf numFmtId="0" fontId="15" fillId="0" borderId="6" xfId="54" applyFont="1" applyBorder="1" applyAlignment="1" applyProtection="1">
      <alignment horizontal="left" vertical="top" wrapText="1"/>
    </xf>
    <xf numFmtId="185" fontId="19" fillId="0" borderId="9" xfId="54" applyNumberFormat="1" applyFont="1" applyBorder="1" applyAlignment="1" applyProtection="1">
      <alignment horizontal="center" vertical="top" wrapText="1"/>
    </xf>
    <xf numFmtId="187" fontId="19" fillId="0" borderId="9" xfId="54" applyNumberFormat="1" applyFont="1" applyBorder="1" applyAlignment="1" applyProtection="1">
      <alignment horizontal="left" vertical="top" wrapText="1"/>
    </xf>
    <xf numFmtId="0" fontId="20" fillId="0" borderId="6" xfId="54" applyFont="1" applyBorder="1" applyAlignment="1" applyProtection="1">
      <alignment horizontal="left" vertical="top" wrapText="1"/>
    </xf>
    <xf numFmtId="0" fontId="20" fillId="0" borderId="8" xfId="54" applyFont="1" applyBorder="1" applyAlignment="1" applyProtection="1">
      <alignment horizontal="left" vertical="top" wrapText="1"/>
    </xf>
    <xf numFmtId="185" fontId="13" fillId="0" borderId="14" xfId="54" applyNumberFormat="1" applyFont="1" applyBorder="1" applyAlignment="1" applyProtection="1">
      <alignment horizontal="left" vertical="top" wrapText="1"/>
    </xf>
    <xf numFmtId="0" fontId="14" fillId="0" borderId="15" xfId="54" applyBorder="1" applyAlignment="1" applyProtection="1">
      <alignment horizontal="left" vertical="top" wrapText="1"/>
    </xf>
    <xf numFmtId="0" fontId="14" fillId="0" borderId="16" xfId="54" applyBorder="1" applyAlignment="1" applyProtection="1">
      <alignment horizontal="left" vertical="top" wrapText="1"/>
    </xf>
    <xf numFmtId="0" fontId="15" fillId="0" borderId="17" xfId="54" applyFont="1" applyBorder="1" applyAlignment="1" applyProtection="1">
      <alignment horizontal="center" vertical="top" wrapText="1"/>
    </xf>
    <xf numFmtId="185" fontId="13" fillId="0" borderId="14" xfId="54" applyNumberFormat="1" applyFont="1" applyBorder="1" applyAlignment="1" applyProtection="1">
      <alignment horizontal="center" vertical="top" wrapText="1"/>
    </xf>
    <xf numFmtId="0" fontId="21" fillId="15" borderId="2" xfId="54" applyFont="1" applyFill="1" applyBorder="1" applyAlignment="1" applyProtection="1">
      <alignment horizontal="right" vertical="top" wrapText="1"/>
    </xf>
    <xf numFmtId="0" fontId="11" fillId="15" borderId="3" xfId="54" applyFont="1" applyFill="1" applyBorder="1" applyAlignment="1" applyProtection="1">
      <alignment horizontal="right" vertical="top" wrapText="1"/>
    </xf>
    <xf numFmtId="0" fontId="11" fillId="15" borderId="4" xfId="54" applyFont="1" applyFill="1" applyBorder="1" applyAlignment="1" applyProtection="1">
      <alignment horizontal="right" vertical="top" wrapText="1"/>
      <protection locked="0"/>
    </xf>
    <xf numFmtId="186" fontId="22" fillId="15" borderId="1" xfId="54" applyNumberFormat="1" applyFont="1" applyFill="1" applyBorder="1" applyAlignment="1" applyProtection="1">
      <alignment horizontal="right" vertical="top"/>
      <protection locked="0"/>
    </xf>
    <xf numFmtId="0" fontId="23" fillId="15" borderId="2" xfId="54" applyFont="1" applyFill="1" applyBorder="1" applyAlignment="1" applyProtection="1">
      <alignment horizontal="right" vertical="top" wrapText="1"/>
    </xf>
    <xf numFmtId="0" fontId="23" fillId="15" borderId="3" xfId="54" applyFont="1" applyFill="1" applyBorder="1" applyAlignment="1" applyProtection="1">
      <alignment horizontal="right" vertical="top" wrapText="1"/>
    </xf>
    <xf numFmtId="0" fontId="23" fillId="15" borderId="4" xfId="54" applyFont="1" applyFill="1" applyBorder="1" applyAlignment="1" applyProtection="1">
      <alignment horizontal="right" vertical="top" wrapText="1"/>
      <protection locked="0"/>
    </xf>
    <xf numFmtId="188" fontId="22" fillId="15" borderId="1" xfId="54" applyNumberFormat="1" applyFont="1" applyFill="1" applyBorder="1" applyAlignment="1" applyProtection="1">
      <alignment horizontal="right" vertical="top"/>
      <protection locked="0"/>
    </xf>
    <xf numFmtId="0" fontId="22" fillId="15" borderId="2" xfId="54" applyFont="1" applyFill="1" applyBorder="1" applyAlignment="1" applyProtection="1">
      <alignment horizontal="right" vertical="top" wrapText="1"/>
    </xf>
    <xf numFmtId="0" fontId="22" fillId="15" borderId="3" xfId="54" applyFont="1" applyFill="1" applyBorder="1" applyAlignment="1" applyProtection="1">
      <alignment horizontal="right" vertical="top" wrapText="1"/>
    </xf>
    <xf numFmtId="0" fontId="22" fillId="15" borderId="4" xfId="54" applyFont="1" applyFill="1" applyBorder="1" applyAlignment="1" applyProtection="1">
      <alignment horizontal="right" vertical="top" wrapText="1"/>
      <protection locked="0"/>
    </xf>
    <xf numFmtId="2" fontId="24" fillId="0" borderId="1" xfId="61" applyFont="1" applyBorder="1" applyAlignment="1" applyProtection="1">
      <alignment horizontal="center" vertical="center" wrapText="1"/>
    </xf>
    <xf numFmtId="2" fontId="24" fillId="0" borderId="1" xfId="61" applyFont="1" applyBorder="1" applyAlignment="1" applyProtection="1">
      <alignment horizontal="center" vertical="center" wrapText="1"/>
      <protection locked="0"/>
    </xf>
    <xf numFmtId="0" fontId="25" fillId="0" borderId="1" xfId="61" applyNumberFormat="1" applyFont="1" applyBorder="1" applyAlignment="1" applyProtection="1">
      <alignment horizontal="center" vertical="center" wrapText="1"/>
    </xf>
    <xf numFmtId="0" fontId="26" fillId="0" borderId="1" xfId="61" applyNumberFormat="1" applyFont="1" applyBorder="1" applyAlignment="1" applyProtection="1">
      <alignment horizontal="center" vertical="center"/>
    </xf>
    <xf numFmtId="4" fontId="25" fillId="0" borderId="1" xfId="61" applyNumberFormat="1" applyFont="1" applyBorder="1" applyAlignment="1" applyProtection="1">
      <alignment horizontal="center" vertical="center" wrapText="1"/>
      <protection locked="0"/>
    </xf>
    <xf numFmtId="0" fontId="25" fillId="0" borderId="1" xfId="61" applyNumberFormat="1" applyFont="1" applyBorder="1" applyAlignment="1" applyProtection="1">
      <alignment horizontal="center" vertical="center" wrapText="1"/>
      <protection locked="0"/>
    </xf>
    <xf numFmtId="0" fontId="27" fillId="0" borderId="2" xfId="61" applyNumberFormat="1" applyFont="1" applyBorder="1" applyAlignment="1" applyProtection="1">
      <alignment horizontal="center" vertical="center" wrapText="1"/>
    </xf>
    <xf numFmtId="0" fontId="27" fillId="0" borderId="3" xfId="61" applyNumberFormat="1" applyFont="1" applyBorder="1" applyAlignment="1" applyProtection="1">
      <alignment horizontal="center" vertical="center" wrapText="1"/>
    </xf>
    <xf numFmtId="0" fontId="27" fillId="0" borderId="3" xfId="61" applyNumberFormat="1" applyFont="1" applyBorder="1" applyAlignment="1" applyProtection="1">
      <alignment horizontal="center" vertical="center" wrapText="1"/>
      <protection locked="0"/>
    </xf>
    <xf numFmtId="0" fontId="27" fillId="0" borderId="4" xfId="61" applyNumberFormat="1" applyFont="1" applyBorder="1" applyAlignment="1" applyProtection="1">
      <alignment horizontal="center" vertical="center" wrapText="1"/>
      <protection locked="0"/>
    </xf>
    <xf numFmtId="0" fontId="26" fillId="0" borderId="1" xfId="61" applyNumberFormat="1" applyFont="1" applyBorder="1" applyAlignment="1" applyProtection="1">
      <alignment horizontal="center" vertical="center"/>
      <protection locked="0"/>
    </xf>
    <xf numFmtId="0" fontId="28" fillId="0" borderId="1" xfId="61" applyNumberFormat="1" applyFont="1" applyBorder="1" applyAlignment="1" applyProtection="1">
      <alignment horizontal="center" vertical="center"/>
    </xf>
    <xf numFmtId="0" fontId="29" fillId="0" borderId="1" xfId="61" applyNumberFormat="1" applyFont="1" applyBorder="1" applyAlignment="1" applyProtection="1">
      <alignment horizontal="center" vertical="center"/>
    </xf>
    <xf numFmtId="0" fontId="29" fillId="0" borderId="1" xfId="61" applyNumberFormat="1" applyFont="1" applyBorder="1" applyAlignment="1" applyProtection="1">
      <alignment horizontal="center" vertical="center"/>
      <protection locked="0"/>
    </xf>
    <xf numFmtId="49" fontId="25" fillId="0" borderId="1" xfId="61" applyNumberFormat="1" applyFont="1" applyBorder="1" applyAlignment="1" applyProtection="1">
      <alignment horizontal="center" vertical="center"/>
    </xf>
    <xf numFmtId="0" fontId="25" fillId="0" borderId="1" xfId="61" applyNumberFormat="1" applyFont="1" applyBorder="1" applyAlignment="1" applyProtection="1">
      <alignment horizontal="left" vertical="center"/>
    </xf>
    <xf numFmtId="0" fontId="25" fillId="0" borderId="1" xfId="61" applyNumberFormat="1" applyFont="1" applyBorder="1" applyAlignment="1" applyProtection="1">
      <alignment horizontal="left" vertical="center"/>
      <protection locked="0"/>
    </xf>
    <xf numFmtId="1" fontId="30" fillId="0" borderId="1" xfId="61" applyNumberFormat="1" applyFont="1" applyBorder="1" applyAlignment="1" applyProtection="1">
      <alignment horizontal="center" vertical="justify"/>
    </xf>
    <xf numFmtId="2" fontId="30" fillId="0" borderId="1" xfId="61" applyFont="1" applyBorder="1" applyAlignment="1" applyProtection="1">
      <alignment wrapText="1"/>
    </xf>
    <xf numFmtId="2" fontId="30" fillId="0" borderId="1" xfId="61" applyFont="1" applyBorder="1" applyAlignment="1" applyProtection="1">
      <alignment horizontal="center" wrapText="1"/>
    </xf>
    <xf numFmtId="4" fontId="30" fillId="0" borderId="1" xfId="61" applyNumberFormat="1" applyFont="1" applyBorder="1" applyAlignment="1" applyProtection="1">
      <alignment horizontal="center" wrapText="1"/>
    </xf>
    <xf numFmtId="4" fontId="2" fillId="0" borderId="10" xfId="62" applyNumberFormat="1" applyFont="1" applyBorder="1" applyAlignment="1" applyProtection="1">
      <alignment horizontal="center" wrapText="1"/>
      <protection locked="0"/>
    </xf>
    <xf numFmtId="4" fontId="7" fillId="0" borderId="1" xfId="61" applyNumberFormat="1" applyFont="1" applyBorder="1" applyAlignment="1" applyProtection="1">
      <protection locked="0"/>
    </xf>
    <xf numFmtId="1" fontId="30" fillId="0" borderId="1" xfId="61" applyNumberFormat="1" applyFont="1" applyBorder="1" applyAlignment="1" applyProtection="1">
      <alignment horizontal="center" vertical="center" wrapText="1"/>
    </xf>
    <xf numFmtId="2" fontId="30" fillId="0" borderId="1" xfId="61" applyFont="1" applyBorder="1" applyAlignment="1" applyProtection="1">
      <alignment horizontal="center"/>
    </xf>
    <xf numFmtId="4" fontId="30" fillId="0" borderId="1" xfId="61" applyNumberFormat="1" applyFont="1" applyBorder="1" applyAlignment="1" applyProtection="1">
      <alignment horizontal="center"/>
      <protection locked="0"/>
    </xf>
    <xf numFmtId="4" fontId="30" fillId="0" borderId="1" xfId="61" applyNumberFormat="1" applyFont="1" applyBorder="1" applyAlignment="1" applyProtection="1">
      <protection locked="0"/>
    </xf>
    <xf numFmtId="1" fontId="30" fillId="0" borderId="1" xfId="61" applyNumberFormat="1" applyFont="1" applyBorder="1" applyAlignment="1" applyProtection="1">
      <alignment horizontal="center" vertical="center"/>
    </xf>
    <xf numFmtId="4" fontId="30" fillId="0" borderId="1" xfId="61" applyNumberFormat="1" applyFont="1" applyBorder="1" applyAlignment="1" applyProtection="1">
      <alignment horizontal="center"/>
    </xf>
    <xf numFmtId="2" fontId="30" fillId="0" borderId="1" xfId="61" applyFont="1" applyBorder="1" applyAlignment="1" applyProtection="1"/>
    <xf numFmtId="189" fontId="7" fillId="0" borderId="1" xfId="61" applyNumberFormat="1" applyFont="1" applyBorder="1" applyAlignment="1" applyProtection="1">
      <protection locked="0"/>
    </xf>
    <xf numFmtId="4" fontId="30" fillId="0" borderId="1" xfId="61" applyNumberFormat="1" applyFont="1" applyBorder="1" applyAlignment="1" applyProtection="1"/>
    <xf numFmtId="189" fontId="30" fillId="0" borderId="1" xfId="61" applyNumberFormat="1" applyFont="1" applyBorder="1" applyAlignment="1" applyProtection="1">
      <alignment horizontal="center"/>
      <protection locked="0"/>
    </xf>
    <xf numFmtId="189" fontId="30" fillId="0" borderId="1" xfId="61" applyNumberFormat="1" applyFont="1" applyBorder="1" applyAlignment="1" applyProtection="1">
      <protection locked="0"/>
    </xf>
    <xf numFmtId="2" fontId="30" fillId="0" borderId="1" xfId="61" applyFont="1" applyBorder="1" applyAlignment="1" applyProtection="1">
      <alignment vertical="top" wrapText="1"/>
    </xf>
    <xf numFmtId="2" fontId="30" fillId="0" borderId="1" xfId="61" applyFont="1" applyBorder="1" applyAlignment="1" applyProtection="1">
      <alignment horizontal="left" wrapText="1"/>
    </xf>
    <xf numFmtId="2" fontId="31" fillId="0" borderId="1" xfId="61" applyFont="1" applyBorder="1" applyAlignment="1" applyProtection="1">
      <alignment horizontal="left" vertical="center"/>
    </xf>
    <xf numFmtId="2" fontId="31" fillId="0" borderId="1" xfId="61" applyFont="1" applyBorder="1" applyAlignment="1" applyProtection="1">
      <alignment horizontal="center" vertical="center"/>
      <protection locked="0"/>
    </xf>
    <xf numFmtId="2" fontId="31" fillId="0" borderId="1" xfId="61" applyFont="1" applyBorder="1" applyAlignment="1" applyProtection="1">
      <alignment horizontal="left" vertical="center"/>
      <protection locked="0"/>
    </xf>
    <xf numFmtId="2" fontId="30" fillId="0" borderId="1" xfId="61" applyFont="1" applyBorder="1" applyAlignment="1" applyProtection="1">
      <alignment horizontal="center" vertical="center"/>
    </xf>
    <xf numFmtId="4" fontId="30" fillId="0" borderId="1" xfId="61" applyNumberFormat="1" applyFont="1" applyBorder="1" applyAlignment="1" applyProtection="1">
      <alignment horizontal="center" vertical="center"/>
    </xf>
    <xf numFmtId="2" fontId="31" fillId="0" borderId="1" xfId="61" applyFont="1" applyBorder="1" applyAlignment="1" applyProtection="1"/>
    <xf numFmtId="2" fontId="31" fillId="0" borderId="1" xfId="61" applyFont="1" applyBorder="1" applyAlignment="1" applyProtection="1">
      <alignment horizontal="center"/>
    </xf>
    <xf numFmtId="4" fontId="32" fillId="0" borderId="1" xfId="61" applyNumberFormat="1" applyFont="1" applyBorder="1" applyAlignment="1" applyProtection="1">
      <alignment horizontal="right" wrapText="1"/>
      <protection locked="0"/>
    </xf>
    <xf numFmtId="1" fontId="30" fillId="0" borderId="5" xfId="61" applyNumberFormat="1" applyFont="1" applyBorder="1" applyAlignment="1" applyProtection="1">
      <alignment horizontal="center" vertical="center"/>
    </xf>
    <xf numFmtId="1" fontId="30" fillId="0" borderId="18" xfId="61" applyNumberFormat="1" applyFont="1" applyBorder="1" applyAlignment="1" applyProtection="1">
      <alignment horizontal="center" vertical="center"/>
    </xf>
    <xf numFmtId="1" fontId="30" fillId="0" borderId="19" xfId="61" applyNumberFormat="1" applyFont="1" applyBorder="1" applyAlignment="1" applyProtection="1">
      <alignment horizontal="center" vertical="center"/>
    </xf>
    <xf numFmtId="2" fontId="30" fillId="0" borderId="1" xfId="61" applyFont="1" applyBorder="1" applyAlignment="1" applyProtection="1">
      <alignment horizontal="center" vertical="center" wrapText="1"/>
    </xf>
    <xf numFmtId="4" fontId="33" fillId="0" borderId="1" xfId="61" applyNumberFormat="1" applyFont="1" applyBorder="1" applyAlignment="1" applyProtection="1">
      <alignment horizontal="center" wrapText="1"/>
      <protection locked="0"/>
    </xf>
    <xf numFmtId="4" fontId="33" fillId="0" borderId="1" xfId="61" applyNumberFormat="1" applyFont="1" applyBorder="1" applyAlignment="1" applyProtection="1">
      <alignment wrapText="1"/>
      <protection locked="0"/>
    </xf>
    <xf numFmtId="0" fontId="25" fillId="0" borderId="1" xfId="61" applyNumberFormat="1" applyFont="1" applyBorder="1" applyAlignment="1" applyProtection="1">
      <alignment horizontal="center" vertical="center"/>
    </xf>
    <xf numFmtId="2" fontId="30" fillId="0" borderId="1" xfId="61" applyFont="1" applyBorder="1" applyAlignment="1" applyProtection="1">
      <alignment horizontal="justify" wrapText="1"/>
    </xf>
    <xf numFmtId="0" fontId="34" fillId="0" borderId="1" xfId="61" applyNumberFormat="1" applyFont="1" applyBorder="1" applyAlignment="1" applyProtection="1">
      <alignment horizontal="center" vertical="center"/>
    </xf>
    <xf numFmtId="2" fontId="35" fillId="0" borderId="1" xfId="61" applyFont="1" applyBorder="1" applyAlignment="1" applyProtection="1">
      <alignment horizontal="center"/>
    </xf>
    <xf numFmtId="4" fontId="30" fillId="0" borderId="1" xfId="61" applyNumberFormat="1" applyFont="1" applyBorder="1" applyAlignment="1" applyProtection="1">
      <alignment horizontal="right"/>
      <protection locked="0"/>
    </xf>
    <xf numFmtId="4" fontId="36" fillId="0" borderId="2" xfId="61" applyNumberFormat="1" applyFont="1" applyBorder="1" applyAlignment="1" applyProtection="1">
      <alignment horizontal="right" vertical="center" wrapText="1"/>
    </xf>
    <xf numFmtId="4" fontId="36" fillId="0" borderId="3" xfId="61" applyNumberFormat="1" applyFont="1" applyBorder="1" applyAlignment="1" applyProtection="1">
      <alignment horizontal="right" vertical="center" wrapText="1"/>
    </xf>
    <xf numFmtId="4" fontId="36" fillId="0" borderId="4" xfId="61" applyNumberFormat="1" applyFont="1" applyBorder="1" applyAlignment="1" applyProtection="1">
      <alignment horizontal="right" vertical="center" wrapText="1"/>
      <protection locked="0"/>
    </xf>
    <xf numFmtId="4" fontId="36" fillId="0" borderId="1" xfId="61" applyNumberFormat="1" applyFont="1" applyBorder="1" applyAlignment="1" applyProtection="1">
      <alignment horizontal="right" vertical="center" wrapText="1"/>
      <protection locked="0"/>
    </xf>
    <xf numFmtId="4" fontId="36" fillId="0" borderId="20" xfId="61" applyNumberFormat="1" applyFont="1" applyBorder="1" applyAlignment="1" applyProtection="1">
      <alignment horizontal="right" vertical="center" wrapText="1"/>
      <protection locked="0"/>
    </xf>
    <xf numFmtId="4" fontId="36" fillId="0" borderId="21" xfId="61" applyNumberFormat="1" applyFont="1" applyBorder="1" applyAlignment="1" applyProtection="1">
      <alignment horizontal="right" vertical="center" wrapText="1"/>
      <protection locked="0"/>
    </xf>
    <xf numFmtId="0" fontId="1" fillId="16" borderId="1" xfId="0" applyFont="1" applyFill="1" applyBorder="1" applyAlignment="1" applyProtection="1">
      <alignment horizontal="center"/>
    </xf>
    <xf numFmtId="0" fontId="1" fillId="16" borderId="1" xfId="0" applyFont="1" applyFill="1" applyBorder="1" applyAlignment="1" applyProtection="1">
      <alignment horizontal="center"/>
      <protection locked="0"/>
    </xf>
    <xf numFmtId="49" fontId="2" fillId="17" borderId="22" xfId="62" applyNumberFormat="1" applyFont="1" applyFill="1" applyBorder="1" applyAlignment="1" applyProtection="1">
      <alignment horizontal="center" vertical="center" textRotation="90" wrapText="1" readingOrder="1"/>
    </xf>
    <xf numFmtId="0" fontId="2" fillId="17" borderId="5" xfId="62" applyFont="1" applyFill="1" applyBorder="1" applyAlignment="1" applyProtection="1">
      <alignment horizontal="center" vertical="center" textRotation="90" wrapText="1" readingOrder="1"/>
    </xf>
    <xf numFmtId="0" fontId="2" fillId="17" borderId="5" xfId="62" applyFont="1" applyFill="1" applyBorder="1" applyAlignment="1" applyProtection="1">
      <alignment horizontal="center" vertical="center" wrapText="1" readingOrder="1"/>
    </xf>
    <xf numFmtId="2" fontId="2" fillId="17" borderId="5" xfId="62" applyNumberFormat="1" applyFont="1" applyFill="1" applyBorder="1" applyAlignment="1" applyProtection="1">
      <alignment horizontal="center" textRotation="90" wrapText="1" readingOrder="1"/>
    </xf>
    <xf numFmtId="3" fontId="2" fillId="17" borderId="5" xfId="65" applyNumberFormat="1" applyFont="1" applyFill="1" applyBorder="1" applyAlignment="1" applyProtection="1">
      <alignment horizontal="center" vertical="center" textRotation="90" wrapText="1" readingOrder="1"/>
      <protection locked="0"/>
    </xf>
    <xf numFmtId="3" fontId="2" fillId="17" borderId="18" xfId="65" applyNumberFormat="1" applyFont="1" applyFill="1" applyBorder="1" applyAlignment="1" applyProtection="1">
      <alignment horizontal="center" vertical="center" textRotation="90" wrapText="1" readingOrder="1"/>
      <protection locked="0"/>
    </xf>
    <xf numFmtId="49" fontId="2" fillId="17" borderId="23" xfId="62" applyNumberFormat="1" applyFont="1" applyFill="1" applyBorder="1" applyAlignment="1" applyProtection="1">
      <alignment horizontal="center" vertical="center" textRotation="90" wrapText="1" readingOrder="1"/>
    </xf>
    <xf numFmtId="0" fontId="2" fillId="17" borderId="19" xfId="62" applyFont="1" applyFill="1" applyBorder="1" applyAlignment="1" applyProtection="1">
      <alignment horizontal="center" vertical="center" textRotation="90" wrapText="1" readingOrder="1"/>
    </xf>
    <xf numFmtId="0" fontId="2" fillId="17" borderId="19" xfId="62" applyFont="1" applyFill="1" applyBorder="1" applyAlignment="1" applyProtection="1">
      <alignment horizontal="center" vertical="center" wrapText="1" readingOrder="1"/>
    </xf>
    <xf numFmtId="2" fontId="2" fillId="17" borderId="19" xfId="62" applyNumberFormat="1" applyFont="1" applyFill="1" applyBorder="1" applyAlignment="1" applyProtection="1">
      <alignment horizontal="center" textRotation="90" wrapText="1" readingOrder="1"/>
    </xf>
    <xf numFmtId="3" fontId="2" fillId="17" borderId="19" xfId="65" applyNumberFormat="1" applyFont="1" applyFill="1" applyBorder="1" applyAlignment="1" applyProtection="1">
      <alignment horizontal="center" vertical="center" textRotation="90" wrapText="1" readingOrder="1"/>
      <protection locked="0"/>
    </xf>
    <xf numFmtId="1" fontId="2" fillId="17" borderId="22" xfId="62" applyNumberFormat="1" applyFont="1" applyFill="1" applyBorder="1" applyAlignment="1" applyProtection="1">
      <alignment horizontal="center" vertical="center" wrapText="1" readingOrder="1"/>
    </xf>
    <xf numFmtId="49" fontId="2" fillId="17" borderId="5" xfId="62" applyNumberFormat="1" applyFont="1" applyFill="1" applyBorder="1" applyAlignment="1" applyProtection="1">
      <alignment wrapText="1" readingOrder="1"/>
    </xf>
    <xf numFmtId="4" fontId="2" fillId="17" borderId="5" xfId="62" applyNumberFormat="1" applyFont="1" applyFill="1" applyBorder="1" applyAlignment="1" applyProtection="1">
      <alignment wrapText="1" readingOrder="1"/>
      <protection locked="0"/>
    </xf>
    <xf numFmtId="3" fontId="2" fillId="17" borderId="5" xfId="62" applyNumberFormat="1" applyFont="1" applyFill="1" applyBorder="1" applyAlignment="1" applyProtection="1">
      <alignment wrapText="1" readingOrder="1"/>
      <protection locked="0"/>
    </xf>
    <xf numFmtId="1" fontId="2" fillId="0" borderId="24" xfId="62" applyNumberFormat="1" applyFont="1" applyBorder="1" applyAlignment="1" applyProtection="1">
      <alignment horizontal="center" vertical="center"/>
    </xf>
    <xf numFmtId="0" fontId="2" fillId="0" borderId="24" xfId="62" applyFont="1" applyBorder="1" applyAlignment="1" applyProtection="1">
      <alignment horizontal="center"/>
    </xf>
    <xf numFmtId="0" fontId="2" fillId="0" borderId="24" xfId="62" applyFont="1" applyBorder="1" applyAlignment="1" applyProtection="1">
      <alignment horizontal="left" vertical="top" wrapText="1"/>
    </xf>
    <xf numFmtId="0" fontId="2" fillId="0" borderId="24" xfId="62" applyFont="1" applyBorder="1" applyAlignment="1" applyProtection="1"/>
    <xf numFmtId="4" fontId="2" fillId="0" borderId="24" xfId="62" applyNumberFormat="1" applyFont="1" applyBorder="1" applyAlignment="1" applyProtection="1">
      <protection locked="0"/>
    </xf>
    <xf numFmtId="3" fontId="2" fillId="0" borderId="24" xfId="62" applyNumberFormat="1" applyFont="1" applyBorder="1" applyAlignment="1" applyProtection="1">
      <protection locked="0"/>
    </xf>
    <xf numFmtId="1" fontId="5" fillId="16" borderId="25" xfId="62" applyNumberFormat="1" applyFont="1" applyFill="1" applyBorder="1" applyAlignment="1" applyProtection="1">
      <alignment horizontal="center" vertical="center"/>
    </xf>
    <xf numFmtId="0" fontId="2" fillId="16" borderId="26" xfId="62" applyFont="1" applyFill="1" applyBorder="1" applyAlignment="1" applyProtection="1">
      <alignment horizontal="center"/>
    </xf>
    <xf numFmtId="0" fontId="5" fillId="16" borderId="26" xfId="62" applyFont="1" applyFill="1" applyBorder="1" applyAlignment="1" applyProtection="1">
      <alignment horizontal="left" vertical="top" wrapText="1"/>
    </xf>
    <xf numFmtId="0" fontId="2" fillId="16" borderId="26" xfId="62" applyFont="1" applyFill="1" applyBorder="1" applyAlignment="1" applyProtection="1"/>
    <xf numFmtId="4" fontId="2" fillId="16" borderId="26" xfId="62" applyNumberFormat="1" applyFont="1" applyFill="1" applyBorder="1" applyAlignment="1" applyProtection="1">
      <protection locked="0"/>
    </xf>
    <xf numFmtId="3" fontId="2" fillId="16" borderId="27" xfId="62" applyNumberFormat="1" applyFont="1" applyFill="1" applyBorder="1" applyAlignment="1" applyProtection="1">
      <protection locked="0"/>
    </xf>
    <xf numFmtId="0" fontId="7" fillId="0" borderId="28" xfId="62" applyBorder="1" applyAlignment="1" applyProtection="1">
      <alignment horizontal="center" vertical="top"/>
    </xf>
    <xf numFmtId="0" fontId="2" fillId="0" borderId="5" xfId="62" applyFont="1" applyBorder="1" applyAlignment="1" applyProtection="1">
      <alignment horizontal="center" vertical="top"/>
    </xf>
    <xf numFmtId="0" fontId="37" fillId="0" borderId="5" xfId="62" applyFont="1" applyBorder="1" applyAlignment="1" applyProtection="1">
      <alignment horizontal="left" vertical="top" wrapText="1"/>
    </xf>
    <xf numFmtId="181" fontId="2" fillId="0" borderId="28" xfId="62" applyNumberFormat="1" applyFont="1" applyBorder="1" applyAlignment="1" applyProtection="1">
      <alignment horizontal="center"/>
    </xf>
    <xf numFmtId="0" fontId="2" fillId="0" borderId="28" xfId="62" applyFont="1" applyBorder="1" applyAlignment="1" applyProtection="1">
      <alignment horizontal="center"/>
    </xf>
    <xf numFmtId="4" fontId="2" fillId="0" borderId="28" xfId="62" applyNumberFormat="1" applyFont="1" applyBorder="1" applyAlignment="1" applyProtection="1">
      <alignment horizontal="center"/>
      <protection locked="0"/>
    </xf>
    <xf numFmtId="0" fontId="7" fillId="0" borderId="19" xfId="62" applyBorder="1" applyAlignment="1" applyProtection="1">
      <alignment horizontal="center" vertical="top"/>
    </xf>
    <xf numFmtId="0" fontId="2" fillId="0" borderId="19" xfId="62" applyFont="1" applyBorder="1" applyAlignment="1" applyProtection="1">
      <alignment horizontal="center" vertical="top"/>
    </xf>
    <xf numFmtId="0" fontId="37" fillId="0" borderId="19" xfId="62" applyFont="1" applyBorder="1" applyAlignment="1" applyProtection="1">
      <alignment horizontal="left" vertical="top" wrapText="1"/>
    </xf>
    <xf numFmtId="181" fontId="2" fillId="0" borderId="19" xfId="62" applyNumberFormat="1" applyFont="1" applyBorder="1" applyAlignment="1" applyProtection="1">
      <alignment horizontal="center"/>
    </xf>
    <xf numFmtId="0" fontId="2" fillId="0" borderId="19" xfId="62" applyFont="1" applyBorder="1" applyAlignment="1" applyProtection="1">
      <alignment horizontal="center"/>
    </xf>
    <xf numFmtId="4" fontId="2" fillId="0" borderId="19" xfId="62" applyNumberFormat="1" applyFont="1" applyBorder="1" applyAlignment="1" applyProtection="1">
      <alignment horizontal="center"/>
      <protection locked="0"/>
    </xf>
    <xf numFmtId="0" fontId="7" fillId="0" borderId="1" xfId="62" applyBorder="1" applyProtection="1">
      <alignment vertical="top"/>
    </xf>
    <xf numFmtId="0" fontId="2" fillId="0" borderId="1" xfId="62" applyFont="1" applyBorder="1" applyAlignment="1" applyProtection="1">
      <alignment horizontal="left" vertical="top" wrapText="1"/>
    </xf>
    <xf numFmtId="181" fontId="2" fillId="0" borderId="1" xfId="62" applyNumberFormat="1" applyFont="1" applyBorder="1" applyAlignment="1" applyProtection="1">
      <alignment horizontal="center"/>
    </xf>
    <xf numFmtId="0" fontId="2" fillId="0" borderId="1" xfId="62" applyFont="1" applyBorder="1" applyAlignment="1" applyProtection="1">
      <alignment horizontal="center"/>
    </xf>
    <xf numFmtId="2" fontId="2" fillId="0" borderId="1" xfId="57" applyNumberFormat="1" applyFont="1" applyBorder="1" applyAlignment="1" applyProtection="1">
      <alignment horizontal="center" wrapText="1"/>
      <protection locked="0"/>
    </xf>
    <xf numFmtId="2" fontId="2" fillId="0" borderId="1" xfId="62" applyNumberFormat="1" applyFont="1" applyBorder="1" applyAlignment="1" applyProtection="1">
      <alignment horizontal="center"/>
      <protection locked="0"/>
    </xf>
    <xf numFmtId="0" fontId="2" fillId="0" borderId="1" xfId="62" applyFont="1" applyBorder="1" applyAlignment="1" applyProtection="1">
      <alignment horizontal="center" vertical="top"/>
    </xf>
    <xf numFmtId="0" fontId="2" fillId="0" borderId="5" xfId="70" applyFont="1" applyBorder="1" applyAlignment="1" applyProtection="1">
      <alignment horizontal="center" vertical="center" wrapText="1"/>
    </xf>
    <xf numFmtId="0" fontId="2" fillId="0" borderId="5" xfId="62" applyFont="1" applyBorder="1" applyAlignment="1" applyProtection="1">
      <alignment horizontal="justify" vertical="center" wrapText="1"/>
    </xf>
    <xf numFmtId="0" fontId="2" fillId="0" borderId="5" xfId="70" applyFont="1" applyBorder="1" applyAlignment="1" applyProtection="1">
      <alignment horizontal="center" wrapText="1"/>
    </xf>
    <xf numFmtId="2" fontId="2" fillId="0" borderId="1" xfId="62" applyNumberFormat="1" applyFont="1" applyBorder="1" applyAlignment="1" applyProtection="1">
      <alignment horizontal="center" wrapText="1"/>
      <protection locked="0"/>
    </xf>
    <xf numFmtId="0" fontId="2" fillId="0" borderId="1" xfId="62" applyFont="1" applyBorder="1" applyAlignment="1" applyProtection="1">
      <alignment horizontal="justify" vertical="center" wrapText="1"/>
    </xf>
    <xf numFmtId="0" fontId="7" fillId="0" borderId="5" xfId="62" applyBorder="1" applyAlignment="1" applyProtection="1">
      <alignment horizontal="center" vertical="top"/>
    </xf>
    <xf numFmtId="181" fontId="2" fillId="0" borderId="29" xfId="67" applyFont="1" applyBorder="1" applyAlignment="1" applyProtection="1">
      <alignment horizontal="left" vertical="top" wrapText="1"/>
    </xf>
    <xf numFmtId="181" fontId="2" fillId="0" borderId="5" xfId="62" applyNumberFormat="1" applyFont="1" applyBorder="1" applyAlignment="1" applyProtection="1">
      <alignment horizontal="center"/>
    </xf>
    <xf numFmtId="0" fontId="2" fillId="0" borderId="5" xfId="62" applyFont="1" applyBorder="1" applyAlignment="1" applyProtection="1">
      <alignment horizontal="center"/>
    </xf>
    <xf numFmtId="4" fontId="2" fillId="0" borderId="5" xfId="62" applyNumberFormat="1" applyFont="1" applyBorder="1" applyAlignment="1" applyProtection="1">
      <alignment horizontal="center"/>
      <protection locked="0"/>
    </xf>
    <xf numFmtId="2" fontId="2" fillId="0" borderId="5" xfId="62" applyNumberFormat="1" applyFont="1" applyBorder="1" applyAlignment="1" applyProtection="1">
      <alignment horizontal="center"/>
      <protection locked="0"/>
    </xf>
    <xf numFmtId="0" fontId="7" fillId="0" borderId="18" xfId="62" applyBorder="1" applyAlignment="1" applyProtection="1">
      <alignment horizontal="center" vertical="top"/>
    </xf>
    <xf numFmtId="0" fontId="2" fillId="0" borderId="18" xfId="62" applyFont="1" applyBorder="1" applyAlignment="1" applyProtection="1">
      <alignment horizontal="center" vertical="top"/>
    </xf>
    <xf numFmtId="181" fontId="38" fillId="0" borderId="30" xfId="67" applyFont="1" applyBorder="1" applyAlignment="1" applyProtection="1">
      <alignment horizontal="justify" vertical="top"/>
    </xf>
    <xf numFmtId="181" fontId="2" fillId="0" borderId="18" xfId="62" applyNumberFormat="1" applyFont="1" applyBorder="1" applyAlignment="1" applyProtection="1">
      <alignment horizontal="center"/>
    </xf>
    <xf numFmtId="0" fontId="2" fillId="0" borderId="18" xfId="62" applyFont="1" applyBorder="1" applyAlignment="1" applyProtection="1">
      <alignment horizontal="center"/>
    </xf>
    <xf numFmtId="4" fontId="2" fillId="0" borderId="18" xfId="62" applyNumberFormat="1" applyFont="1" applyBorder="1" applyAlignment="1" applyProtection="1">
      <alignment horizontal="center"/>
      <protection locked="0"/>
    </xf>
    <xf numFmtId="2" fontId="2" fillId="0" borderId="18" xfId="62" applyNumberFormat="1" applyFont="1" applyBorder="1" applyAlignment="1" applyProtection="1">
      <alignment horizontal="center"/>
      <protection locked="0"/>
    </xf>
    <xf numFmtId="2" fontId="2" fillId="0" borderId="19" xfId="62" applyNumberFormat="1" applyFont="1" applyBorder="1" applyAlignment="1" applyProtection="1">
      <alignment horizontal="center"/>
      <protection locked="0"/>
    </xf>
    <xf numFmtId="0" fontId="2" fillId="0" borderId="5" xfId="70" applyFont="1" applyBorder="1" applyAlignment="1" applyProtection="1">
      <alignment horizontal="center" vertical="top" wrapText="1"/>
    </xf>
    <xf numFmtId="0" fontId="2" fillId="0" borderId="31" xfId="62" applyFont="1" applyBorder="1" applyAlignment="1" applyProtection="1">
      <alignment horizontal="justify" vertical="top" wrapText="1"/>
    </xf>
    <xf numFmtId="181" fontId="2" fillId="0" borderId="31" xfId="62" applyNumberFormat="1" applyFont="1" applyBorder="1" applyAlignment="1" applyProtection="1">
      <alignment horizontal="center"/>
    </xf>
    <xf numFmtId="0" fontId="2" fillId="0" borderId="31" xfId="70" applyFont="1" applyBorder="1" applyAlignment="1" applyProtection="1">
      <alignment horizontal="center" wrapText="1"/>
    </xf>
    <xf numFmtId="3" fontId="2" fillId="0" borderId="31" xfId="62" applyNumberFormat="1" applyFont="1" applyBorder="1" applyAlignment="1" applyProtection="1">
      <alignment horizontal="center" wrapText="1"/>
      <protection locked="0"/>
    </xf>
    <xf numFmtId="2" fontId="2" fillId="0" borderId="31" xfId="62" applyNumberFormat="1" applyFont="1" applyBorder="1" applyAlignment="1" applyProtection="1">
      <alignment horizontal="center" wrapText="1"/>
      <protection locked="0"/>
    </xf>
    <xf numFmtId="0" fontId="2" fillId="0" borderId="18" xfId="70" applyFont="1" applyBorder="1" applyAlignment="1" applyProtection="1">
      <alignment horizontal="center" vertical="top" wrapText="1"/>
    </xf>
    <xf numFmtId="181" fontId="2" fillId="0" borderId="10" xfId="62" applyNumberFormat="1" applyFont="1" applyBorder="1" applyAlignment="1" applyProtection="1">
      <alignment horizontal="center"/>
    </xf>
    <xf numFmtId="0" fontId="2" fillId="0" borderId="10" xfId="70" applyFont="1" applyBorder="1" applyAlignment="1" applyProtection="1">
      <alignment horizontal="center" wrapText="1"/>
    </xf>
    <xf numFmtId="2" fontId="2" fillId="0" borderId="10" xfId="62" applyNumberFormat="1" applyFont="1" applyBorder="1" applyAlignment="1" applyProtection="1">
      <alignment horizontal="center" wrapText="1"/>
      <protection locked="0"/>
    </xf>
    <xf numFmtId="181" fontId="2" fillId="0" borderId="31" xfId="62" applyNumberFormat="1" applyFont="1" applyBorder="1" applyAlignment="1" applyProtection="1"/>
    <xf numFmtId="0" fontId="2" fillId="0" borderId="18" xfId="70" applyFont="1" applyBorder="1" applyAlignment="1" applyProtection="1">
      <alignment horizontal="center" wrapText="1"/>
    </xf>
    <xf numFmtId="2" fontId="2" fillId="0" borderId="18" xfId="62" applyNumberFormat="1" applyFont="1" applyBorder="1" applyAlignment="1" applyProtection="1">
      <alignment horizontal="center" wrapText="1"/>
      <protection locked="0"/>
    </xf>
    <xf numFmtId="4" fontId="2" fillId="0" borderId="32" xfId="62" applyNumberFormat="1" applyFont="1" applyBorder="1" applyAlignment="1" applyProtection="1">
      <alignment horizontal="center" wrapText="1"/>
      <protection locked="0"/>
    </xf>
    <xf numFmtId="0" fontId="2" fillId="0" borderId="5" xfId="62" applyFont="1" applyBorder="1" applyAlignment="1" applyProtection="1">
      <alignment horizontal="left" vertical="top" wrapText="1"/>
    </xf>
    <xf numFmtId="4" fontId="2" fillId="0" borderId="33" xfId="62" applyNumberFormat="1" applyFont="1" applyBorder="1" applyAlignment="1" applyProtection="1">
      <alignment horizontal="center" wrapText="1"/>
      <protection locked="0"/>
    </xf>
    <xf numFmtId="0" fontId="2" fillId="0" borderId="19" xfId="62" applyFont="1" applyBorder="1" applyAlignment="1" applyProtection="1">
      <alignment horizontal="left" vertical="top" wrapText="1"/>
    </xf>
    <xf numFmtId="0" fontId="2" fillId="0" borderId="29" xfId="62" applyFont="1" applyBorder="1" applyAlignment="1" applyProtection="1">
      <alignment horizontal="center" vertical="top"/>
    </xf>
    <xf numFmtId="0" fontId="38" fillId="0" borderId="31" xfId="71" applyFont="1" applyBorder="1" applyAlignment="1" applyProtection="1">
      <alignment horizontal="left" vertical="top" wrapText="1"/>
    </xf>
    <xf numFmtId="0" fontId="2" fillId="0" borderId="31" xfId="62" applyFont="1" applyBorder="1" applyAlignment="1" applyProtection="1">
      <alignment horizontal="center" wrapText="1"/>
    </xf>
    <xf numFmtId="0" fontId="2" fillId="0" borderId="34" xfId="62" applyFont="1" applyBorder="1" applyAlignment="1" applyProtection="1">
      <alignment horizontal="center" vertical="top"/>
    </xf>
    <xf numFmtId="0" fontId="2" fillId="0" borderId="19" xfId="70" applyFont="1" applyBorder="1" applyAlignment="1" applyProtection="1">
      <alignment horizontal="center" vertical="top" wrapText="1"/>
    </xf>
    <xf numFmtId="0" fontId="2" fillId="0" borderId="19" xfId="62" applyFont="1" applyBorder="1" applyAlignment="1" applyProtection="1">
      <alignment horizontal="justify" vertical="center" wrapText="1"/>
    </xf>
    <xf numFmtId="0" fontId="2" fillId="0" borderId="19" xfId="70" applyFont="1" applyBorder="1" applyAlignment="1" applyProtection="1">
      <alignment horizontal="center" wrapText="1"/>
    </xf>
    <xf numFmtId="2" fontId="2" fillId="0" borderId="19" xfId="62" applyNumberFormat="1" applyFont="1" applyBorder="1" applyAlignment="1" applyProtection="1">
      <alignment horizontal="center" wrapText="1"/>
      <protection locked="0"/>
    </xf>
    <xf numFmtId="3" fontId="2" fillId="0" borderId="31" xfId="62" applyNumberFormat="1" applyFont="1" applyBorder="1" applyAlignment="1" applyProtection="1">
      <protection locked="0"/>
    </xf>
    <xf numFmtId="0" fontId="2" fillId="0" borderId="1" xfId="70" applyFont="1" applyBorder="1" applyAlignment="1" applyProtection="1">
      <alignment horizontal="center" vertical="top" wrapText="1"/>
    </xf>
    <xf numFmtId="0" fontId="38" fillId="0" borderId="35" xfId="0" applyFont="1" applyBorder="1" applyAlignment="1" applyProtection="1">
      <alignment vertical="top" wrapText="1"/>
    </xf>
    <xf numFmtId="4" fontId="2" fillId="0" borderId="31" xfId="62" applyNumberFormat="1" applyFont="1" applyBorder="1" applyAlignment="1" applyProtection="1">
      <alignment horizontal="center" wrapText="1"/>
      <protection locked="0"/>
    </xf>
    <xf numFmtId="0" fontId="2" fillId="0" borderId="10" xfId="62" applyFont="1" applyBorder="1" applyAlignment="1" applyProtection="1">
      <alignment horizontal="justify" vertical="center" wrapText="1"/>
    </xf>
    <xf numFmtId="0" fontId="2" fillId="0" borderId="33" xfId="62" applyFont="1" applyBorder="1" applyAlignment="1" applyProtection="1">
      <alignment horizontal="justify" vertical="center" wrapText="1"/>
    </xf>
    <xf numFmtId="181" fontId="2" fillId="0" borderId="33" xfId="62" applyNumberFormat="1" applyFont="1" applyBorder="1" applyAlignment="1" applyProtection="1">
      <alignment horizontal="center"/>
    </xf>
    <xf numFmtId="0" fontId="2" fillId="0" borderId="33" xfId="70" applyFont="1" applyBorder="1" applyAlignment="1" applyProtection="1">
      <alignment horizontal="center" wrapText="1"/>
    </xf>
    <xf numFmtId="2" fontId="2" fillId="0" borderId="33" xfId="62" applyNumberFormat="1" applyFont="1" applyBorder="1" applyAlignment="1" applyProtection="1">
      <alignment horizontal="center" wrapText="1"/>
      <protection locked="0"/>
    </xf>
    <xf numFmtId="0" fontId="38" fillId="0" borderId="10" xfId="71" applyFont="1" applyBorder="1" applyAlignment="1" applyProtection="1">
      <alignment horizontal="left" vertical="top" wrapText="1"/>
    </xf>
    <xf numFmtId="0" fontId="38" fillId="0" borderId="19" xfId="71" applyFont="1" applyBorder="1" applyAlignment="1" applyProtection="1">
      <alignment horizontal="left" vertical="top" wrapText="1"/>
    </xf>
    <xf numFmtId="0" fontId="38" fillId="0" borderId="33" xfId="71" applyFont="1" applyBorder="1" applyAlignment="1" applyProtection="1">
      <alignment horizontal="left" vertical="top" wrapText="1"/>
    </xf>
    <xf numFmtId="181" fontId="2" fillId="0" borderId="33" xfId="62" applyNumberFormat="1" applyFont="1" applyBorder="1" applyAlignment="1" applyProtection="1">
      <alignment horizontal="center" vertical="top"/>
    </xf>
    <xf numFmtId="0" fontId="2" fillId="0" borderId="33" xfId="70" applyFont="1" applyBorder="1" applyAlignment="1" applyProtection="1">
      <alignment horizontal="center" vertical="top" wrapText="1"/>
    </xf>
    <xf numFmtId="2" fontId="2" fillId="0" borderId="33" xfId="62" applyNumberFormat="1" applyFont="1" applyBorder="1" applyAlignment="1" applyProtection="1">
      <alignment horizontal="center" vertical="top" wrapText="1"/>
      <protection locked="0"/>
    </xf>
    <xf numFmtId="0" fontId="0" fillId="0" borderId="31" xfId="0" applyBorder="1" applyAlignment="1" applyProtection="1">
      <alignment vertical="top" wrapText="1"/>
    </xf>
    <xf numFmtId="0" fontId="2" fillId="0" borderId="31" xfId="62" applyFont="1" applyBorder="1" applyAlignment="1" applyProtection="1">
      <alignment horizontal="center"/>
    </xf>
    <xf numFmtId="2" fontId="2" fillId="0" borderId="31" xfId="62" applyNumberFormat="1" applyFont="1" applyBorder="1" applyAlignment="1" applyProtection="1">
      <alignment horizontal="center"/>
      <protection locked="0"/>
    </xf>
    <xf numFmtId="0" fontId="0" fillId="0" borderId="10" xfId="0" applyBorder="1" applyAlignment="1" applyProtection="1">
      <alignment vertical="center" wrapText="1"/>
    </xf>
    <xf numFmtId="0" fontId="2" fillId="0" borderId="10" xfId="62" applyFont="1" applyBorder="1" applyAlignment="1" applyProtection="1">
      <alignment horizontal="center" wrapText="1"/>
    </xf>
    <xf numFmtId="2" fontId="2" fillId="0" borderId="10" xfId="62" applyNumberFormat="1" applyFont="1" applyBorder="1" applyAlignment="1" applyProtection="1">
      <alignment horizontal="center"/>
      <protection locked="0"/>
    </xf>
    <xf numFmtId="0" fontId="0" fillId="0" borderId="33" xfId="0" applyBorder="1" applyAlignment="1" applyProtection="1">
      <alignment vertical="center" wrapText="1"/>
    </xf>
    <xf numFmtId="0" fontId="2" fillId="0" borderId="33" xfId="62" applyFont="1" applyBorder="1" applyAlignment="1" applyProtection="1">
      <alignment horizontal="center" wrapText="1"/>
    </xf>
    <xf numFmtId="2" fontId="2" fillId="0" borderId="33" xfId="62" applyNumberFormat="1" applyFont="1" applyBorder="1" applyAlignment="1" applyProtection="1">
      <alignment horizontal="center"/>
      <protection locked="0"/>
    </xf>
    <xf numFmtId="0" fontId="2" fillId="0" borderId="30" xfId="62" applyFont="1" applyBorder="1" applyAlignment="1" applyProtection="1">
      <alignment horizontal="center" vertical="top"/>
    </xf>
    <xf numFmtId="0" fontId="2" fillId="0" borderId="36" xfId="62" applyFont="1" applyBorder="1" applyAlignment="1" applyProtection="1">
      <alignment horizontal="center" wrapText="1"/>
    </xf>
    <xf numFmtId="0" fontId="0" fillId="0" borderId="37" xfId="0" applyBorder="1" applyAlignment="1" applyProtection="1">
      <alignment vertical="center" wrapText="1"/>
    </xf>
    <xf numFmtId="0" fontId="2" fillId="0" borderId="37" xfId="62" applyFont="1" applyBorder="1" applyAlignment="1" applyProtection="1">
      <alignment horizontal="center" wrapText="1"/>
    </xf>
    <xf numFmtId="0" fontId="0" fillId="0" borderId="32" xfId="0" applyBorder="1" applyAlignment="1" applyProtection="1">
      <alignment vertical="center" wrapText="1"/>
    </xf>
    <xf numFmtId="0" fontId="2" fillId="0" borderId="19" xfId="62" applyFont="1" applyBorder="1" applyAlignment="1" applyProtection="1">
      <alignment horizontal="center" wrapText="1"/>
    </xf>
    <xf numFmtId="0" fontId="7" fillId="0" borderId="1" xfId="62" applyBorder="1" applyAlignment="1" applyProtection="1">
      <alignment horizontal="center" vertical="top"/>
    </xf>
    <xf numFmtId="0" fontId="5" fillId="0" borderId="38" xfId="62" applyFont="1" applyBorder="1" applyAlignment="1" applyProtection="1">
      <alignment horizontal="justify" vertical="top" wrapText="1"/>
    </xf>
    <xf numFmtId="181" fontId="2" fillId="0" borderId="39" xfId="62" applyNumberFormat="1" applyFont="1" applyBorder="1" applyAlignment="1" applyProtection="1">
      <alignment horizontal="center"/>
    </xf>
    <xf numFmtId="0" fontId="2" fillId="0" borderId="39" xfId="70" applyFont="1" applyBorder="1" applyAlignment="1" applyProtection="1">
      <alignment horizontal="center" wrapText="1"/>
    </xf>
    <xf numFmtId="3" fontId="2" fillId="0" borderId="39" xfId="62" applyNumberFormat="1" applyFont="1" applyBorder="1" applyAlignment="1" applyProtection="1">
      <alignment horizontal="center" wrapText="1"/>
      <protection locked="0"/>
    </xf>
    <xf numFmtId="2" fontId="2" fillId="0" borderId="34" xfId="62" applyNumberFormat="1" applyFont="1" applyBorder="1" applyAlignment="1" applyProtection="1">
      <alignment horizontal="center" wrapText="1"/>
      <protection locked="0"/>
    </xf>
    <xf numFmtId="0" fontId="2" fillId="0" borderId="40" xfId="62" applyFont="1" applyBorder="1" applyAlignment="1" applyProtection="1">
      <alignment horizontal="justify" vertical="center" wrapText="1"/>
    </xf>
    <xf numFmtId="0" fontId="2" fillId="0" borderId="4" xfId="62" applyFont="1" applyBorder="1" applyAlignment="1" applyProtection="1">
      <alignment horizontal="center" vertical="top"/>
    </xf>
    <xf numFmtId="0" fontId="2" fillId="0" borderId="1" xfId="70" applyFont="1" applyBorder="1" applyAlignment="1" applyProtection="1">
      <alignment horizontal="center" wrapText="1"/>
    </xf>
    <xf numFmtId="0" fontId="2" fillId="0" borderId="29" xfId="70" applyFont="1" applyBorder="1" applyAlignment="1" applyProtection="1">
      <alignment horizontal="center" vertical="top" wrapText="1"/>
    </xf>
    <xf numFmtId="0" fontId="2" fillId="0" borderId="5" xfId="62" applyFont="1" applyBorder="1" applyAlignment="1" applyProtection="1">
      <alignment horizontal="center" wrapText="1"/>
    </xf>
    <xf numFmtId="4" fontId="2" fillId="0" borderId="1" xfId="62" applyNumberFormat="1" applyFont="1" applyBorder="1" applyAlignment="1" applyProtection="1">
      <alignment horizontal="center" wrapText="1"/>
      <protection locked="0"/>
    </xf>
    <xf numFmtId="0" fontId="2" fillId="0" borderId="4" xfId="70" applyFont="1" applyBorder="1" applyAlignment="1" applyProtection="1">
      <alignment horizontal="center" vertical="top" wrapText="1"/>
    </xf>
    <xf numFmtId="0" fontId="2" fillId="0" borderId="1" xfId="62" applyFont="1" applyBorder="1" applyAlignment="1" applyProtection="1">
      <alignment horizontal="center" wrapText="1"/>
    </xf>
    <xf numFmtId="0" fontId="2" fillId="0" borderId="30" xfId="70" applyFont="1" applyBorder="1" applyAlignment="1" applyProtection="1">
      <alignment horizontal="center" vertical="top" wrapText="1"/>
    </xf>
    <xf numFmtId="49" fontId="2" fillId="0" borderId="1" xfId="62" applyNumberFormat="1" applyFont="1" applyBorder="1" applyAlignment="1" applyProtection="1">
      <alignment vertical="top" wrapText="1"/>
    </xf>
    <xf numFmtId="2" fontId="0" fillId="0" borderId="19" xfId="51" applyNumberFormat="1" applyFont="1" applyFill="1" applyBorder="1" applyAlignment="1" applyProtection="1">
      <alignment horizontal="center" wrapText="1"/>
      <protection locked="0"/>
    </xf>
    <xf numFmtId="0" fontId="5" fillId="0" borderId="1" xfId="62" applyFont="1" applyBorder="1" applyAlignment="1" applyProtection="1">
      <alignment horizontal="left" vertical="top" wrapText="1"/>
    </xf>
    <xf numFmtId="1" fontId="2" fillId="16" borderId="1" xfId="62" applyNumberFormat="1" applyFont="1" applyFill="1" applyBorder="1" applyAlignment="1" applyProtection="1">
      <alignment horizontal="center" vertical="center"/>
    </xf>
    <xf numFmtId="0" fontId="2" fillId="16" borderId="4" xfId="62" applyFont="1" applyFill="1" applyBorder="1" applyAlignment="1" applyProtection="1">
      <alignment horizontal="center"/>
    </xf>
    <xf numFmtId="0" fontId="28" fillId="16" borderId="2" xfId="62" applyFont="1" applyFill="1" applyBorder="1" applyAlignment="1" applyProtection="1">
      <alignment horizontal="right" vertical="top" wrapText="1"/>
    </xf>
    <xf numFmtId="0" fontId="28" fillId="16" borderId="3" xfId="62" applyFont="1" applyFill="1" applyBorder="1" applyAlignment="1" applyProtection="1">
      <alignment horizontal="right" vertical="top" wrapText="1"/>
    </xf>
    <xf numFmtId="0" fontId="28" fillId="16" borderId="4" xfId="62" applyFont="1" applyFill="1" applyBorder="1" applyAlignment="1" applyProtection="1">
      <alignment horizontal="right" vertical="top" wrapText="1"/>
      <protection locked="0"/>
    </xf>
    <xf numFmtId="190" fontId="2" fillId="16" borderId="1" xfId="51" applyNumberFormat="1" applyFont="1" applyFill="1" applyBorder="1" applyAlignment="1" applyProtection="1">
      <alignment vertical="center" wrapText="1"/>
      <protection locked="0"/>
    </xf>
    <xf numFmtId="0" fontId="0" fillId="0" borderId="35" xfId="0" applyBorder="1" applyAlignment="1" applyProtection="1">
      <alignment horizontal="center"/>
    </xf>
    <xf numFmtId="0" fontId="0" fillId="0" borderId="41" xfId="0" applyBorder="1" applyAlignment="1" applyProtection="1">
      <alignment horizontal="center"/>
    </xf>
    <xf numFmtId="0" fontId="0" fillId="0" borderId="29" xfId="0" applyBorder="1" applyAlignment="1" applyProtection="1">
      <alignment horizontal="center"/>
    </xf>
    <xf numFmtId="0" fontId="2" fillId="18" borderId="39" xfId="0" applyFont="1" applyFill="1" applyBorder="1" applyAlignment="1" applyProtection="1">
      <alignment horizontal="center"/>
    </xf>
    <xf numFmtId="0" fontId="2" fillId="18" borderId="34" xfId="0" applyFont="1" applyFill="1" applyBorder="1" applyAlignment="1" applyProtection="1">
      <alignment horizontal="center"/>
      <protection locked="0"/>
    </xf>
    <xf numFmtId="4" fontId="2" fillId="18" borderId="1" xfId="0" applyNumberFormat="1" applyFont="1" applyFill="1" applyBorder="1" applyAlignment="1" applyProtection="1">
      <alignment horizontal="center" vertical="center"/>
      <protection locked="0"/>
    </xf>
    <xf numFmtId="0" fontId="0" fillId="0" borderId="42" xfId="0" applyBorder="1" applyAlignment="1" applyProtection="1">
      <alignment horizontal="center"/>
    </xf>
    <xf numFmtId="0" fontId="0" fillId="0" borderId="0" xfId="0" applyAlignment="1" applyProtection="1">
      <alignment horizontal="center"/>
    </xf>
    <xf numFmtId="0" fontId="0" fillId="0" borderId="30" xfId="0" applyBorder="1" applyAlignment="1" applyProtection="1">
      <alignment horizontal="center"/>
    </xf>
    <xf numFmtId="0" fontId="2" fillId="18" borderId="3" xfId="0" applyFont="1" applyFill="1" applyBorder="1" applyAlignment="1" applyProtection="1">
      <alignment horizontal="center"/>
    </xf>
    <xf numFmtId="0" fontId="2" fillId="18" borderId="4" xfId="0" applyFont="1" applyFill="1" applyBorder="1" applyAlignment="1" applyProtection="1">
      <alignment horizontal="center"/>
      <protection locked="0"/>
    </xf>
    <xf numFmtId="0" fontId="0" fillId="0" borderId="38" xfId="0" applyBorder="1" applyAlignment="1" applyProtection="1">
      <alignment horizontal="center"/>
    </xf>
    <xf numFmtId="0" fontId="0" fillId="0" borderId="39" xfId="0" applyBorder="1" applyAlignment="1" applyProtection="1">
      <alignment horizontal="center"/>
    </xf>
    <xf numFmtId="0" fontId="0" fillId="0" borderId="34" xfId="0" applyBorder="1" applyAlignment="1" applyProtection="1">
      <alignment horizontal="center"/>
    </xf>
    <xf numFmtId="0" fontId="36" fillId="18" borderId="3" xfId="0" applyFont="1" applyFill="1" applyBorder="1" applyAlignment="1" applyProtection="1">
      <alignment horizontal="center"/>
    </xf>
    <xf numFmtId="0" fontId="36" fillId="18" borderId="4" xfId="0" applyFont="1" applyFill="1" applyBorder="1" applyAlignment="1" applyProtection="1">
      <alignment horizontal="center"/>
      <protection locked="0"/>
    </xf>
    <xf numFmtId="4" fontId="0" fillId="18" borderId="1" xfId="0" applyNumberFormat="1" applyFill="1" applyBorder="1" applyAlignment="1" applyProtection="1">
      <alignment horizontal="center" vertical="center"/>
      <protection locked="0"/>
    </xf>
    <xf numFmtId="0" fontId="2" fillId="0" borderId="0" xfId="62" applyFont="1" applyAlignment="1" applyProtection="1">
      <alignment horizontal="center" vertical="top"/>
    </xf>
    <xf numFmtId="0" fontId="2" fillId="0" borderId="0" xfId="62" applyFont="1" applyProtection="1">
      <alignment vertical="top"/>
    </xf>
    <xf numFmtId="4" fontId="2" fillId="0" borderId="0" xfId="62" applyNumberFormat="1" applyFont="1" applyProtection="1">
      <alignment vertical="top"/>
      <protection locked="0"/>
    </xf>
    <xf numFmtId="0" fontId="2" fillId="0" borderId="0" xfId="62" applyFont="1" applyProtection="1">
      <alignment vertical="top"/>
      <protection locked="0"/>
    </xf>
    <xf numFmtId="1" fontId="5" fillId="17" borderId="1" xfId="62" applyNumberFormat="1" applyFont="1" applyFill="1" applyBorder="1" applyAlignment="1" applyProtection="1">
      <alignment horizontal="center" vertical="center"/>
    </xf>
    <xf numFmtId="0" fontId="5" fillId="17" borderId="4" xfId="71" applyFont="1" applyFill="1" applyBorder="1" applyAlignment="1" applyProtection="1">
      <alignment horizontal="centerContinuous"/>
    </xf>
    <xf numFmtId="0" fontId="5" fillId="17" borderId="2" xfId="71" applyFont="1" applyFill="1" applyBorder="1" applyAlignment="1" applyProtection="1">
      <alignment horizontal="left"/>
    </xf>
    <xf numFmtId="0" fontId="5" fillId="17" borderId="3" xfId="71" applyFont="1" applyFill="1" applyBorder="1" applyAlignment="1" applyProtection="1">
      <alignment horizontal="left"/>
    </xf>
    <xf numFmtId="0" fontId="5" fillId="17" borderId="3" xfId="71" applyFont="1" applyFill="1" applyBorder="1" applyAlignment="1" applyProtection="1">
      <alignment horizontal="left"/>
      <protection locked="0"/>
    </xf>
    <xf numFmtId="0" fontId="5" fillId="17" borderId="4" xfId="71" applyFont="1" applyFill="1" applyBorder="1" applyAlignment="1" applyProtection="1">
      <alignment horizontal="left"/>
      <protection locked="0"/>
    </xf>
    <xf numFmtId="0" fontId="0" fillId="0" borderId="4" xfId="0" applyBorder="1" applyAlignment="1" applyProtection="1">
      <alignment horizontal="center"/>
    </xf>
    <xf numFmtId="0" fontId="2" fillId="0" borderId="43" xfId="65" applyFont="1" applyBorder="1" applyAlignment="1" applyProtection="1">
      <alignment horizontal="left" vertical="top" wrapText="1"/>
    </xf>
    <xf numFmtId="0" fontId="0" fillId="0" borderId="1" xfId="0" applyBorder="1" applyAlignment="1" applyProtection="1">
      <alignment horizontal="center"/>
    </xf>
    <xf numFmtId="0" fontId="0" fillId="0" borderId="1" xfId="0" applyBorder="1" applyAlignment="1" applyProtection="1">
      <alignment horizontal="center"/>
      <protection locked="0"/>
    </xf>
    <xf numFmtId="0" fontId="38" fillId="0" borderId="4" xfId="0" applyFont="1" applyBorder="1" applyAlignment="1" applyProtection="1">
      <alignment horizontal="center" vertical="top"/>
    </xf>
    <xf numFmtId="0" fontId="0" fillId="0" borderId="1" xfId="0" applyBorder="1" applyAlignment="1" applyProtection="1">
      <alignment horizontal="left" vertical="top" wrapText="1"/>
    </xf>
    <xf numFmtId="0" fontId="38" fillId="0" borderId="1" xfId="0" applyFont="1" applyBorder="1" applyAlignment="1" applyProtection="1">
      <alignment horizontal="center" vertical="top"/>
    </xf>
    <xf numFmtId="0" fontId="39" fillId="0" borderId="4" xfId="0" applyFont="1" applyBorder="1" applyAlignment="1" applyProtection="1">
      <alignment vertical="top"/>
      <protection locked="0"/>
    </xf>
    <xf numFmtId="0" fontId="39" fillId="0" borderId="1" xfId="0" applyFont="1" applyBorder="1" applyAlignment="1" applyProtection="1">
      <alignment horizontal="right" vertical="top"/>
      <protection locked="0"/>
    </xf>
    <xf numFmtId="0" fontId="38" fillId="0" borderId="4" xfId="0" applyFont="1" applyBorder="1" applyAlignment="1" applyProtection="1">
      <alignment horizontal="right" vertical="top"/>
    </xf>
    <xf numFmtId="0" fontId="0" fillId="0" borderId="1" xfId="0" applyBorder="1" applyAlignment="1" applyProtection="1">
      <alignment horizontal="left" vertical="center" wrapText="1"/>
    </xf>
    <xf numFmtId="0" fontId="2" fillId="0" borderId="34" xfId="0" applyFont="1" applyBorder="1" applyAlignment="1" applyProtection="1">
      <alignment horizontal="center"/>
    </xf>
    <xf numFmtId="0" fontId="2" fillId="0" borderId="19" xfId="0" applyFont="1" applyBorder="1" applyAlignment="1" applyProtection="1">
      <alignment horizontal="center"/>
    </xf>
    <xf numFmtId="4" fontId="0" fillId="0" borderId="19" xfId="0" applyNumberFormat="1" applyFont="1" applyBorder="1" applyAlignment="1" applyProtection="1">
      <alignment horizontal="center"/>
      <protection locked="0"/>
    </xf>
    <xf numFmtId="3" fontId="0" fillId="0" borderId="19" xfId="0" applyNumberFormat="1" applyFont="1" applyBorder="1" applyAlignment="1" applyProtection="1">
      <alignment horizontal="center"/>
      <protection locked="0"/>
    </xf>
    <xf numFmtId="0" fontId="2" fillId="0" borderId="1" xfId="0" applyFont="1" applyBorder="1" applyAlignment="1" applyProtection="1">
      <alignment horizontal="center"/>
    </xf>
    <xf numFmtId="0" fontId="0" fillId="0" borderId="1" xfId="0" applyFont="1" applyBorder="1" applyAlignment="1" applyProtection="1">
      <alignment horizontal="center"/>
    </xf>
    <xf numFmtId="0" fontId="2" fillId="0" borderId="4" xfId="0" applyFont="1" applyBorder="1" applyAlignment="1" applyProtection="1">
      <alignment horizontal="center" vertical="top"/>
    </xf>
    <xf numFmtId="0" fontId="0" fillId="0" borderId="3" xfId="0" applyBorder="1" applyAlignment="1" applyProtection="1">
      <alignment horizontal="left" vertical="top" wrapText="1"/>
    </xf>
    <xf numFmtId="4" fontId="0" fillId="0" borderId="1" xfId="0" applyNumberFormat="1" applyFont="1" applyBorder="1" applyAlignment="1" applyProtection="1">
      <alignment horizontal="center"/>
      <protection locked="0"/>
    </xf>
    <xf numFmtId="0" fontId="2" fillId="0" borderId="1" xfId="0" applyFont="1" applyBorder="1" applyAlignment="1" applyProtection="1">
      <alignment horizontal="center" vertical="top"/>
    </xf>
    <xf numFmtId="0" fontId="0" fillId="0" borderId="1" xfId="0" applyFont="1" applyBorder="1" applyAlignment="1" applyProtection="1">
      <alignment horizontal="center" vertical="top"/>
    </xf>
    <xf numFmtId="4" fontId="0" fillId="0" borderId="1" xfId="0" applyNumberFormat="1" applyFont="1" applyBorder="1" applyAlignment="1" applyProtection="1">
      <alignment horizontal="center" vertical="top"/>
      <protection locked="0"/>
    </xf>
    <xf numFmtId="0" fontId="2" fillId="0" borderId="29" xfId="0" applyFont="1" applyBorder="1" applyAlignment="1" applyProtection="1">
      <alignment horizontal="center" vertical="top"/>
    </xf>
    <xf numFmtId="0" fontId="38" fillId="0" borderId="5" xfId="0" applyFont="1" applyBorder="1" applyAlignment="1" applyProtection="1">
      <alignment vertical="top" wrapText="1"/>
    </xf>
    <xf numFmtId="0" fontId="24" fillId="0" borderId="5" xfId="0" applyFont="1" applyBorder="1" applyAlignment="1" applyProtection="1">
      <alignment horizontal="center" vertical="top"/>
    </xf>
    <xf numFmtId="0" fontId="24" fillId="0" borderId="29" xfId="0" applyFont="1" applyBorder="1" applyAlignment="1" applyProtection="1">
      <alignment horizontal="center" vertical="top"/>
    </xf>
    <xf numFmtId="0" fontId="24" fillId="0" borderId="5" xfId="0" applyFont="1" applyBorder="1" applyAlignment="1" applyProtection="1">
      <alignment horizontal="center" vertical="top"/>
      <protection locked="0"/>
    </xf>
    <xf numFmtId="2" fontId="24" fillId="0" borderId="29" xfId="0" applyNumberFormat="1" applyFont="1" applyBorder="1" applyAlignment="1" applyProtection="1">
      <alignment horizontal="center" vertical="center"/>
      <protection locked="0"/>
    </xf>
    <xf numFmtId="0" fontId="2" fillId="0" borderId="30" xfId="0" applyFont="1" applyBorder="1" applyAlignment="1" applyProtection="1">
      <alignment horizontal="center" vertical="top"/>
    </xf>
    <xf numFmtId="0" fontId="38" fillId="0" borderId="18" xfId="0" applyFont="1" applyBorder="1" applyAlignment="1" applyProtection="1">
      <alignment vertical="top"/>
    </xf>
    <xf numFmtId="0" fontId="2" fillId="0" borderId="18" xfId="0" applyFont="1" applyBorder="1" applyAlignment="1" applyProtection="1">
      <alignment horizontal="center"/>
    </xf>
    <xf numFmtId="0" fontId="2" fillId="0" borderId="30" xfId="0" applyFont="1" applyBorder="1" applyAlignment="1" applyProtection="1">
      <alignment horizontal="center"/>
    </xf>
    <xf numFmtId="2" fontId="2" fillId="0" borderId="30" xfId="0" applyNumberFormat="1" applyFont="1" applyBorder="1" applyAlignment="1" applyProtection="1">
      <alignment horizontal="center"/>
      <protection locked="0"/>
    </xf>
    <xf numFmtId="0" fontId="2" fillId="0" borderId="34" xfId="0" applyFont="1" applyBorder="1" applyAlignment="1" applyProtection="1">
      <alignment horizontal="center" vertical="top"/>
    </xf>
    <xf numFmtId="0" fontId="2" fillId="0" borderId="18" xfId="0" applyFont="1" applyBorder="1" applyAlignment="1" applyProtection="1">
      <alignment horizontal="center" vertical="top"/>
    </xf>
    <xf numFmtId="2" fontId="2" fillId="0" borderId="30" xfId="0" applyNumberFormat="1" applyFont="1" applyBorder="1" applyAlignment="1" applyProtection="1">
      <alignment horizontal="center" vertical="center"/>
      <protection locked="0"/>
    </xf>
    <xf numFmtId="0" fontId="38" fillId="0" borderId="33" xfId="0" applyFont="1" applyBorder="1" applyAlignment="1" applyProtection="1">
      <alignment vertical="top"/>
    </xf>
    <xf numFmtId="0" fontId="2" fillId="0" borderId="33" xfId="0" applyFont="1" applyBorder="1" applyAlignment="1" applyProtection="1">
      <alignment horizontal="center" vertical="top"/>
    </xf>
    <xf numFmtId="0" fontId="2" fillId="0" borderId="44" xfId="0" applyFont="1" applyBorder="1" applyAlignment="1" applyProtection="1">
      <alignment horizontal="center" vertical="top"/>
    </xf>
    <xf numFmtId="2" fontId="2" fillId="0" borderId="44" xfId="0" applyNumberFormat="1" applyFont="1" applyBorder="1" applyAlignment="1" applyProtection="1">
      <alignment horizontal="center" vertical="center"/>
      <protection locked="0"/>
    </xf>
    <xf numFmtId="0" fontId="38" fillId="0" borderId="19" xfId="0" applyFont="1" applyBorder="1" applyAlignment="1" applyProtection="1">
      <alignment vertical="top"/>
    </xf>
    <xf numFmtId="0" fontId="2" fillId="0" borderId="19" xfId="0" applyFont="1" applyBorder="1" applyAlignment="1" applyProtection="1">
      <alignment horizontal="center" vertical="top"/>
    </xf>
    <xf numFmtId="2" fontId="2" fillId="0" borderId="34" xfId="0" applyNumberFormat="1" applyFont="1" applyBorder="1" applyAlignment="1" applyProtection="1">
      <alignment horizontal="center" vertical="center"/>
      <protection locked="0"/>
    </xf>
    <xf numFmtId="0" fontId="38" fillId="0" borderId="18" xfId="0" applyFont="1" applyBorder="1" applyAlignment="1" applyProtection="1">
      <alignment vertical="top" wrapText="1"/>
    </xf>
    <xf numFmtId="0" fontId="24" fillId="0" borderId="30" xfId="0" applyFont="1" applyBorder="1" applyAlignment="1" applyProtection="1">
      <alignment horizontal="center" vertical="top"/>
      <protection locked="0"/>
    </xf>
    <xf numFmtId="2" fontId="2" fillId="0" borderId="30" xfId="0" applyNumberFormat="1" applyFont="1" applyBorder="1" applyAlignment="1" applyProtection="1">
      <alignment horizontal="right" vertical="center"/>
      <protection locked="0"/>
    </xf>
    <xf numFmtId="0" fontId="0" fillId="0" borderId="18" xfId="0" applyBorder="1" applyAlignment="1" applyProtection="1">
      <alignment horizontal="center" vertical="center"/>
    </xf>
    <xf numFmtId="0" fontId="0" fillId="0" borderId="30" xfId="0" applyBorder="1" applyAlignment="1" applyProtection="1">
      <alignment horizontal="center" vertical="center"/>
      <protection locked="0"/>
    </xf>
    <xf numFmtId="2" fontId="0" fillId="0" borderId="18" xfId="0" applyNumberFormat="1" applyBorder="1" applyAlignment="1" applyProtection="1">
      <alignment horizontal="center" vertical="center"/>
      <protection locked="0"/>
    </xf>
    <xf numFmtId="0" fontId="0" fillId="0" borderId="33" xfId="0" applyBorder="1" applyAlignment="1" applyProtection="1">
      <alignment horizontal="left" vertical="center"/>
    </xf>
    <xf numFmtId="0" fontId="0" fillId="0" borderId="33" xfId="0" applyBorder="1" applyAlignment="1" applyProtection="1">
      <alignment horizontal="center" vertical="center"/>
    </xf>
    <xf numFmtId="2" fontId="0" fillId="0" borderId="33" xfId="0" applyNumberFormat="1" applyBorder="1" applyAlignment="1" applyProtection="1">
      <alignment horizontal="center" vertical="center"/>
      <protection locked="0"/>
    </xf>
    <xf numFmtId="0" fontId="0" fillId="0" borderId="10" xfId="0" applyBorder="1" applyAlignment="1" applyProtection="1">
      <alignment horizontal="left" vertical="center"/>
    </xf>
    <xf numFmtId="0" fontId="0" fillId="0" borderId="10" xfId="0" applyBorder="1" applyAlignment="1" applyProtection="1">
      <alignment horizontal="center" vertical="center"/>
    </xf>
    <xf numFmtId="2" fontId="0" fillId="0" borderId="10" xfId="0" applyNumberFormat="1" applyBorder="1" applyAlignment="1" applyProtection="1">
      <alignment horizontal="center" vertical="center"/>
      <protection locked="0"/>
    </xf>
    <xf numFmtId="0" fontId="0" fillId="0" borderId="37" xfId="0" applyBorder="1" applyAlignment="1" applyProtection="1">
      <alignment horizontal="left" vertical="center"/>
    </xf>
    <xf numFmtId="0" fontId="0" fillId="0" borderId="37" xfId="0" applyBorder="1" applyAlignment="1" applyProtection="1">
      <alignment horizontal="center" vertical="center"/>
    </xf>
    <xf numFmtId="2" fontId="0" fillId="0" borderId="37" xfId="0" applyNumberFormat="1" applyBorder="1" applyAlignment="1" applyProtection="1">
      <alignment horizontal="center" vertical="center"/>
      <protection locked="0"/>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19" xfId="0" applyBorder="1" applyAlignment="1" applyProtection="1">
      <alignment horizontal="center" vertical="center"/>
    </xf>
    <xf numFmtId="2" fontId="0" fillId="0" borderId="19" xfId="0" applyNumberFormat="1" applyBorder="1" applyAlignment="1" applyProtection="1">
      <alignment horizontal="center" vertical="center"/>
      <protection locked="0"/>
    </xf>
    <xf numFmtId="0" fontId="0" fillId="0" borderId="5" xfId="0" applyBorder="1" applyAlignment="1" applyProtection="1">
      <alignment vertical="top" wrapText="1"/>
    </xf>
    <xf numFmtId="0" fontId="2" fillId="0" borderId="5" xfId="0" applyFont="1" applyBorder="1" applyAlignment="1" applyProtection="1">
      <alignment horizontal="center" vertical="top"/>
    </xf>
    <xf numFmtId="0" fontId="2" fillId="0" borderId="29" xfId="0" applyFont="1" applyBorder="1" applyAlignment="1" applyProtection="1">
      <alignment horizontal="center" vertical="top"/>
      <protection locked="0"/>
    </xf>
    <xf numFmtId="2" fontId="2" fillId="0" borderId="5" xfId="0" applyNumberFormat="1" applyFont="1" applyBorder="1" applyAlignment="1" applyProtection="1">
      <alignment horizontal="right" vertical="center"/>
      <protection locked="0"/>
    </xf>
    <xf numFmtId="0" fontId="0" fillId="0" borderId="18" xfId="0" applyBorder="1" applyAlignment="1" applyProtection="1">
      <alignment wrapText="1"/>
    </xf>
    <xf numFmtId="0" fontId="0" fillId="0" borderId="18" xfId="0" applyFont="1" applyBorder="1" applyAlignment="1" applyProtection="1">
      <alignment horizontal="center" vertical="center"/>
    </xf>
    <xf numFmtId="2" fontId="2" fillId="0" borderId="18" xfId="0" applyNumberFormat="1" applyFont="1" applyBorder="1" applyAlignment="1" applyProtection="1">
      <alignment horizontal="center" vertical="center"/>
      <protection locked="0"/>
    </xf>
    <xf numFmtId="0" fontId="0" fillId="0" borderId="19" xfId="0" applyBorder="1" applyAlignment="1" applyProtection="1">
      <alignment wrapText="1"/>
    </xf>
    <xf numFmtId="0" fontId="0" fillId="0" borderId="19" xfId="0" applyFont="1" applyBorder="1" applyAlignment="1" applyProtection="1">
      <alignment horizontal="center" vertical="center"/>
    </xf>
    <xf numFmtId="2" fontId="2" fillId="0" borderId="19" xfId="0" applyNumberFormat="1" applyFont="1" applyBorder="1" applyAlignment="1" applyProtection="1">
      <alignment horizontal="center" vertical="center"/>
      <protection locked="0"/>
    </xf>
    <xf numFmtId="0" fontId="1" fillId="0" borderId="19" xfId="0" applyFont="1" applyBorder="1" applyAlignment="1" applyProtection="1">
      <alignment wrapText="1"/>
    </xf>
    <xf numFmtId="0" fontId="2" fillId="0" borderId="34" xfId="0" applyFont="1" applyBorder="1" applyAlignment="1" applyProtection="1">
      <alignment horizontal="center" vertical="top"/>
      <protection locked="0"/>
    </xf>
    <xf numFmtId="2" fontId="2" fillId="0" borderId="34" xfId="0" applyNumberFormat="1" applyFont="1" applyBorder="1" applyAlignment="1" applyProtection="1">
      <alignment horizontal="right" vertical="center"/>
      <protection locked="0"/>
    </xf>
    <xf numFmtId="0" fontId="2" fillId="0" borderId="30" xfId="0" applyFont="1" applyBorder="1" applyAlignment="1" applyProtection="1">
      <alignment horizontal="center" vertical="top"/>
      <protection locked="0"/>
    </xf>
    <xf numFmtId="0" fontId="0" fillId="0" borderId="18" xfId="0" applyBorder="1" applyAlignment="1" applyProtection="1">
      <alignment horizontal="center"/>
    </xf>
    <xf numFmtId="0" fontId="0" fillId="0" borderId="19" xfId="0" applyBorder="1" applyAlignment="1" applyProtection="1">
      <alignment horizontal="center"/>
    </xf>
    <xf numFmtId="0" fontId="0" fillId="0" borderId="29" xfId="0" applyBorder="1" applyAlignment="1" applyProtection="1">
      <alignment horizontal="center" vertical="top"/>
    </xf>
    <xf numFmtId="0" fontId="0" fillId="0" borderId="31" xfId="0" applyBorder="1" applyAlignment="1" applyProtection="1">
      <alignment horizontal="left" vertical="top" wrapText="1"/>
    </xf>
    <xf numFmtId="0" fontId="0" fillId="0" borderId="31" xfId="0" applyBorder="1" applyAlignment="1" applyProtection="1">
      <alignment horizontal="center" vertical="center"/>
    </xf>
    <xf numFmtId="0" fontId="0" fillId="0" borderId="31" xfId="0"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0" fontId="0" fillId="0" borderId="30" xfId="0" applyBorder="1" applyAlignment="1" applyProtection="1">
      <alignment horizontal="center" vertical="top"/>
    </xf>
    <xf numFmtId="0" fontId="0" fillId="0" borderId="34" xfId="0" applyBorder="1" applyAlignment="1" applyProtection="1">
      <alignment horizontal="center" vertical="top"/>
    </xf>
    <xf numFmtId="0" fontId="0" fillId="0" borderId="19" xfId="0" applyBorder="1" applyAlignment="1" applyProtection="1">
      <alignment horizontal="center" vertical="center"/>
      <protection locked="0"/>
    </xf>
    <xf numFmtId="0" fontId="0" fillId="0" borderId="0" xfId="0" applyAlignment="1" applyProtection="1">
      <alignment vertical="center" wrapText="1"/>
    </xf>
    <xf numFmtId="2" fontId="0" fillId="0" borderId="19" xfId="0" applyNumberFormat="1" applyBorder="1" applyAlignment="1" applyProtection="1">
      <alignment horizontal="center"/>
      <protection locked="0"/>
    </xf>
    <xf numFmtId="0" fontId="38" fillId="0" borderId="1" xfId="0" applyFont="1" applyBorder="1" applyAlignment="1" applyProtection="1">
      <alignment vertical="top" wrapText="1"/>
    </xf>
    <xf numFmtId="0" fontId="7" fillId="16" borderId="1" xfId="62" applyFill="1" applyBorder="1" applyProtection="1">
      <alignment vertical="top"/>
    </xf>
    <xf numFmtId="0" fontId="5" fillId="16" borderId="29" xfId="71" applyFont="1" applyFill="1" applyBorder="1" applyAlignment="1" applyProtection="1">
      <alignment horizontal="center"/>
    </xf>
    <xf numFmtId="0" fontId="28" fillId="16" borderId="35" xfId="71" applyFont="1" applyFill="1" applyBorder="1" applyAlignment="1" applyProtection="1">
      <alignment horizontal="right" wrapText="1"/>
    </xf>
    <xf numFmtId="0" fontId="28" fillId="16" borderId="3" xfId="71" applyFont="1" applyFill="1" applyBorder="1" applyAlignment="1" applyProtection="1">
      <alignment horizontal="right" wrapText="1"/>
    </xf>
    <xf numFmtId="0" fontId="28" fillId="16" borderId="4" xfId="71" applyFont="1" applyFill="1" applyBorder="1" applyAlignment="1" applyProtection="1">
      <alignment horizontal="right" wrapText="1"/>
      <protection locked="0"/>
    </xf>
    <xf numFmtId="191" fontId="2" fillId="16" borderId="1" xfId="52" applyNumberFormat="1" applyFont="1" applyFill="1" applyBorder="1" applyAlignment="1" applyProtection="1">
      <alignment horizontal="center" vertical="center" wrapText="1"/>
      <protection locked="0"/>
    </xf>
    <xf numFmtId="0" fontId="2" fillId="18" borderId="1" xfId="0" applyFont="1" applyFill="1" applyBorder="1" applyAlignment="1" applyProtection="1">
      <alignment horizontal="center"/>
    </xf>
    <xf numFmtId="0" fontId="2" fillId="18" borderId="1" xfId="0" applyFont="1" applyFill="1" applyBorder="1" applyAlignment="1" applyProtection="1">
      <alignment horizontal="center"/>
      <protection locked="0"/>
    </xf>
    <xf numFmtId="3" fontId="2" fillId="18" borderId="1" xfId="0" applyNumberFormat="1" applyFont="1" applyFill="1" applyBorder="1" applyAlignment="1" applyProtection="1">
      <alignment horizontal="center" vertical="center"/>
      <protection locked="0"/>
    </xf>
    <xf numFmtId="0" fontId="36" fillId="18" borderId="1" xfId="0" applyFont="1" applyFill="1" applyBorder="1" applyAlignment="1" applyProtection="1">
      <alignment horizontal="center"/>
    </xf>
    <xf numFmtId="0" fontId="36" fillId="18" borderId="1" xfId="0" applyFont="1" applyFill="1" applyBorder="1" applyAlignment="1" applyProtection="1">
      <alignment horizontal="center"/>
      <protection locked="0"/>
    </xf>
    <xf numFmtId="3" fontId="1" fillId="18" borderId="1" xfId="0" applyNumberFormat="1" applyFont="1" applyFill="1" applyBorder="1" applyAlignment="1" applyProtection="1">
      <alignment horizontal="center" vertical="center"/>
      <protection locked="0"/>
    </xf>
    <xf numFmtId="0" fontId="5" fillId="17" borderId="1" xfId="71" applyFont="1" applyFill="1" applyBorder="1" applyAlignment="1" applyProtection="1">
      <alignment horizontal="centerContinuous" vertical="top"/>
    </xf>
    <xf numFmtId="0" fontId="7" fillId="17" borderId="0" xfId="62" applyFill="1" applyProtection="1">
      <alignment vertical="top"/>
    </xf>
    <xf numFmtId="0" fontId="5" fillId="17" borderId="2" xfId="71" applyFont="1" applyFill="1" applyBorder="1" applyAlignment="1" applyProtection="1">
      <alignment horizontal="left" vertical="top" wrapText="1"/>
    </xf>
    <xf numFmtId="0" fontId="5" fillId="17" borderId="3" xfId="71" applyFont="1" applyFill="1" applyBorder="1" applyAlignment="1" applyProtection="1">
      <alignment horizontal="left" vertical="top" wrapText="1"/>
    </xf>
    <xf numFmtId="0" fontId="5" fillId="17" borderId="3" xfId="71" applyFont="1" applyFill="1" applyBorder="1" applyAlignment="1" applyProtection="1">
      <alignment horizontal="left" vertical="top" wrapText="1"/>
      <protection locked="0"/>
    </xf>
    <xf numFmtId="0" fontId="5" fillId="17" borderId="4" xfId="71" applyFont="1" applyFill="1" applyBorder="1" applyAlignment="1" applyProtection="1">
      <alignment horizontal="left" vertical="top" wrapText="1"/>
      <protection locked="0"/>
    </xf>
    <xf numFmtId="0" fontId="0" fillId="0" borderId="4" xfId="0" applyBorder="1" applyAlignment="1" applyProtection="1">
      <alignment horizontal="center" vertical="top"/>
    </xf>
    <xf numFmtId="0" fontId="0" fillId="0" borderId="1" xfId="0" applyBorder="1" applyAlignment="1" applyProtection="1">
      <alignment wrapText="1"/>
    </xf>
    <xf numFmtId="0" fontId="0" fillId="0" borderId="5" xfId="0" applyBorder="1" applyAlignment="1" applyProtection="1">
      <alignment horizontal="center"/>
    </xf>
    <xf numFmtId="4" fontId="2" fillId="0" borderId="5" xfId="62" applyNumberFormat="1" applyFont="1" applyBorder="1" applyAlignment="1" applyProtection="1">
      <alignment horizontal="center" wrapText="1"/>
      <protection locked="0"/>
    </xf>
    <xf numFmtId="2" fontId="0" fillId="0" borderId="5" xfId="0" applyNumberFormat="1" applyBorder="1" applyAlignment="1" applyProtection="1">
      <alignment horizontal="center"/>
      <protection locked="0"/>
    </xf>
    <xf numFmtId="4" fontId="2" fillId="0" borderId="18" xfId="62" applyNumberFormat="1" applyFont="1" applyBorder="1" applyAlignment="1" applyProtection="1">
      <alignment horizontal="center" wrapText="1"/>
      <protection locked="0"/>
    </xf>
    <xf numFmtId="2" fontId="0" fillId="0" borderId="18" xfId="0" applyNumberFormat="1" applyBorder="1" applyAlignment="1" applyProtection="1">
      <alignment horizontal="center"/>
      <protection locked="0"/>
    </xf>
    <xf numFmtId="0" fontId="0" fillId="0" borderId="1" xfId="0" applyBorder="1" applyAlignment="1" applyProtection="1">
      <alignment vertical="top" wrapText="1"/>
    </xf>
    <xf numFmtId="0" fontId="0" fillId="0" borderId="1" xfId="0" applyBorder="1" applyAlignment="1" applyProtection="1">
      <alignment vertical="center" wrapText="1"/>
    </xf>
    <xf numFmtId="4" fontId="2" fillId="0" borderId="19" xfId="62" applyNumberFormat="1" applyFont="1" applyBorder="1" applyAlignment="1" applyProtection="1">
      <alignment horizontal="center" wrapText="1"/>
      <protection locked="0"/>
    </xf>
    <xf numFmtId="0" fontId="0" fillId="0" borderId="1" xfId="0" applyBorder="1" applyProtection="1">
      <protection locked="0"/>
    </xf>
    <xf numFmtId="2" fontId="0" fillId="0" borderId="1" xfId="0" applyNumberFormat="1" applyBorder="1" applyAlignment="1" applyProtection="1">
      <alignment horizontal="center"/>
      <protection locked="0"/>
    </xf>
    <xf numFmtId="0" fontId="2" fillId="0" borderId="0" xfId="0" applyFont="1" applyAlignment="1" applyProtection="1">
      <alignment wrapText="1"/>
    </xf>
    <xf numFmtId="0" fontId="2" fillId="0" borderId="42" xfId="0" applyFont="1" applyBorder="1" applyProtection="1"/>
    <xf numFmtId="3" fontId="2" fillId="0" borderId="18" xfId="0" applyNumberFormat="1" applyFont="1" applyBorder="1" applyAlignment="1" applyProtection="1">
      <alignment horizontal="center" vertical="center"/>
      <protection locked="0"/>
    </xf>
    <xf numFmtId="0" fontId="2" fillId="0" borderId="39" xfId="0" applyFont="1" applyBorder="1" applyProtection="1"/>
    <xf numFmtId="0" fontId="2" fillId="0" borderId="38" xfId="0" applyFont="1" applyBorder="1" applyAlignment="1" applyProtection="1">
      <alignment horizontal="center"/>
    </xf>
    <xf numFmtId="49" fontId="0" fillId="0" borderId="1" xfId="0" applyNumberFormat="1" applyBorder="1" applyAlignment="1" applyProtection="1">
      <alignment wrapText="1"/>
    </xf>
    <xf numFmtId="0" fontId="38" fillId="0" borderId="5" xfId="0" applyFont="1" applyBorder="1" applyAlignment="1" applyProtection="1">
      <alignment horizontal="left" vertical="top" wrapText="1"/>
    </xf>
    <xf numFmtId="2" fontId="0" fillId="0" borderId="1" xfId="0" applyNumberFormat="1" applyBorder="1" applyProtection="1">
      <protection locked="0"/>
    </xf>
    <xf numFmtId="49" fontId="0" fillId="0" borderId="4" xfId="0" applyNumberFormat="1" applyBorder="1" applyAlignment="1" applyProtection="1">
      <alignment horizontal="center" vertical="top"/>
    </xf>
    <xf numFmtId="49" fontId="0" fillId="0" borderId="1" xfId="0" applyNumberFormat="1" applyBorder="1" applyAlignment="1" applyProtection="1">
      <alignment vertical="center" wrapText="1"/>
    </xf>
    <xf numFmtId="49" fontId="2" fillId="0" borderId="4" xfId="65" applyNumberFormat="1" applyFont="1" applyBorder="1" applyAlignment="1" applyProtection="1">
      <alignment horizontal="center" vertical="top" wrapText="1"/>
    </xf>
    <xf numFmtId="0" fontId="2" fillId="0" borderId="1" xfId="65" applyFont="1" applyBorder="1" applyAlignment="1" applyProtection="1">
      <alignment horizontal="left" vertical="top" wrapText="1"/>
    </xf>
    <xf numFmtId="192" fontId="2" fillId="0" borderId="1" xfId="65" applyNumberFormat="1" applyFont="1" applyBorder="1" applyAlignment="1" applyProtection="1">
      <alignment horizontal="center" wrapText="1"/>
    </xf>
    <xf numFmtId="3" fontId="2" fillId="0" borderId="1" xfId="65" applyNumberFormat="1" applyFont="1" applyBorder="1" applyAlignment="1" applyProtection="1">
      <alignment horizontal="center" wrapText="1"/>
    </xf>
    <xf numFmtId="2" fontId="2" fillId="0" borderId="1" xfId="65" applyNumberFormat="1" applyFont="1" applyBorder="1" applyAlignment="1" applyProtection="1">
      <alignment horizontal="center" wrapText="1"/>
      <protection locked="0"/>
    </xf>
    <xf numFmtId="0" fontId="0" fillId="0" borderId="4" xfId="0" applyBorder="1" applyAlignment="1" applyProtection="1">
      <alignment horizontal="center" vertical="center"/>
    </xf>
    <xf numFmtId="0" fontId="0" fillId="0" borderId="1" xfId="0" applyBorder="1" applyProtection="1"/>
    <xf numFmtId="0" fontId="0" fillId="0" borderId="1" xfId="0" applyBorder="1" applyAlignment="1" applyProtection="1">
      <alignment horizontal="center" vertical="center"/>
    </xf>
    <xf numFmtId="0" fontId="0" fillId="0" borderId="1" xfId="0" applyBorder="1" applyAlignment="1" applyProtection="1">
      <alignment horizontal="center" vertical="center"/>
      <protection locked="0"/>
    </xf>
    <xf numFmtId="2" fontId="0" fillId="0" borderId="1" xfId="0" applyNumberFormat="1" applyBorder="1" applyAlignment="1" applyProtection="1">
      <alignment horizontal="center" vertical="center"/>
      <protection locked="0"/>
    </xf>
    <xf numFmtId="0" fontId="0" fillId="0" borderId="1" xfId="0" applyBorder="1" applyAlignment="1" applyProtection="1">
      <alignment horizontal="left" vertical="center"/>
    </xf>
    <xf numFmtId="0" fontId="0" fillId="0" borderId="1" xfId="0" applyBorder="1" applyAlignment="1" applyProtection="1">
      <alignment horizontal="center" wrapText="1"/>
    </xf>
    <xf numFmtId="0" fontId="5" fillId="16" borderId="4" xfId="71" applyFont="1" applyFill="1" applyBorder="1" applyAlignment="1" applyProtection="1">
      <alignment horizontal="center"/>
    </xf>
    <xf numFmtId="0" fontId="28" fillId="16" borderId="2" xfId="71" applyFont="1" applyFill="1" applyBorder="1" applyAlignment="1" applyProtection="1">
      <alignment horizontal="right" wrapText="1"/>
    </xf>
    <xf numFmtId="0" fontId="7" fillId="0" borderId="35" xfId="62" applyBorder="1" applyAlignment="1" applyProtection="1">
      <alignment horizontal="center" vertical="top"/>
    </xf>
    <xf numFmtId="0" fontId="7" fillId="0" borderId="41" xfId="62" applyBorder="1" applyAlignment="1" applyProtection="1">
      <alignment horizontal="center" vertical="top"/>
    </xf>
    <xf numFmtId="0" fontId="7" fillId="0" borderId="29" xfId="62" applyBorder="1" applyAlignment="1" applyProtection="1">
      <alignment horizontal="center" vertical="top"/>
    </xf>
    <xf numFmtId="0" fontId="7" fillId="0" borderId="42" xfId="62" applyBorder="1" applyAlignment="1" applyProtection="1">
      <alignment horizontal="center" vertical="top"/>
    </xf>
    <xf numFmtId="0" fontId="7" fillId="0" borderId="0" xfId="62" applyAlignment="1" applyProtection="1">
      <alignment horizontal="center" vertical="top"/>
    </xf>
    <xf numFmtId="0" fontId="7" fillId="0" borderId="30" xfId="62" applyBorder="1" applyAlignment="1" applyProtection="1">
      <alignment horizontal="center" vertical="top"/>
    </xf>
    <xf numFmtId="3" fontId="0" fillId="18" borderId="1" xfId="0" applyNumberFormat="1" applyFill="1" applyBorder="1" applyAlignment="1" applyProtection="1">
      <alignment horizontal="center" vertical="center"/>
      <protection locked="0"/>
    </xf>
    <xf numFmtId="0" fontId="5" fillId="17" borderId="1" xfId="71" applyFont="1" applyFill="1" applyBorder="1" applyAlignment="1" applyProtection="1">
      <alignment horizontal="center"/>
    </xf>
    <xf numFmtId="0" fontId="7" fillId="17" borderId="1" xfId="62" applyFill="1" applyBorder="1" applyProtection="1">
      <alignment vertical="top"/>
    </xf>
    <xf numFmtId="0" fontId="5" fillId="17" borderId="2" xfId="71" applyFont="1" applyFill="1" applyBorder="1" applyAlignment="1" applyProtection="1">
      <alignment horizontal="left" wrapText="1"/>
    </xf>
    <xf numFmtId="0" fontId="5" fillId="17" borderId="3" xfId="71" applyFont="1" applyFill="1" applyBorder="1" applyAlignment="1" applyProtection="1">
      <alignment horizontal="left" wrapText="1"/>
    </xf>
    <xf numFmtId="0" fontId="5" fillId="17" borderId="3" xfId="71" applyFont="1" applyFill="1" applyBorder="1" applyAlignment="1" applyProtection="1">
      <alignment horizontal="left" wrapText="1"/>
      <protection locked="0"/>
    </xf>
    <xf numFmtId="0" fontId="5" fillId="17" borderId="4" xfId="71" applyFont="1" applyFill="1" applyBorder="1" applyAlignment="1" applyProtection="1">
      <alignment horizontal="left" wrapText="1"/>
      <protection locked="0"/>
    </xf>
    <xf numFmtId="49" fontId="2" fillId="0" borderId="34" xfId="69" applyNumberFormat="1" applyFont="1" applyBorder="1" applyAlignment="1" applyProtection="1">
      <alignment horizontal="center" vertical="top"/>
    </xf>
    <xf numFmtId="0" fontId="2" fillId="0" borderId="1" xfId="69" applyFont="1" applyBorder="1" applyAlignment="1" applyProtection="1">
      <alignment horizontal="left" vertical="center" wrapText="1"/>
    </xf>
    <xf numFmtId="0" fontId="2" fillId="0" borderId="19" xfId="69" applyFont="1" applyBorder="1" applyAlignment="1" applyProtection="1">
      <alignment horizontal="center"/>
    </xf>
    <xf numFmtId="0" fontId="2" fillId="0" borderId="34" xfId="69" applyFont="1" applyBorder="1" applyAlignment="1" applyProtection="1">
      <alignment horizontal="center"/>
    </xf>
    <xf numFmtId="2" fontId="2" fillId="0" borderId="45" xfId="69" applyNumberFormat="1" applyFont="1" applyBorder="1" applyAlignment="1" applyProtection="1">
      <alignment horizontal="center"/>
      <protection locked="0"/>
    </xf>
    <xf numFmtId="0" fontId="38" fillId="0" borderId="29" xfId="0" applyFont="1" applyBorder="1" applyAlignment="1" applyProtection="1">
      <alignment horizontal="center" vertical="top"/>
    </xf>
    <xf numFmtId="0" fontId="0" fillId="0" borderId="41" xfId="0" applyBorder="1" applyAlignment="1" applyProtection="1">
      <alignment horizontal="left" vertical="center" wrapText="1"/>
    </xf>
    <xf numFmtId="0" fontId="38" fillId="0" borderId="5" xfId="0" applyFont="1" applyBorder="1" applyAlignment="1" applyProtection="1">
      <alignment horizontal="center" vertical="top"/>
    </xf>
    <xf numFmtId="0" fontId="39" fillId="0" borderId="29" xfId="0" applyFont="1" applyBorder="1" applyAlignment="1" applyProtection="1">
      <alignment vertical="top"/>
      <protection locked="0"/>
    </xf>
    <xf numFmtId="2" fontId="39" fillId="0" borderId="29" xfId="0" applyNumberFormat="1" applyFont="1" applyBorder="1" applyAlignment="1" applyProtection="1">
      <alignment horizontal="right" vertical="top"/>
      <protection locked="0"/>
    </xf>
    <xf numFmtId="0" fontId="38" fillId="0" borderId="30" xfId="0" applyFont="1" applyBorder="1" applyAlignment="1" applyProtection="1">
      <alignment horizontal="center" vertical="top"/>
    </xf>
    <xf numFmtId="0" fontId="38" fillId="0" borderId="1" xfId="0" applyFont="1" applyBorder="1" applyAlignment="1" applyProtection="1">
      <alignment horizontal="left" vertical="top" wrapText="1"/>
    </xf>
    <xf numFmtId="0" fontId="38" fillId="0" borderId="18" xfId="0" applyFont="1" applyBorder="1" applyAlignment="1" applyProtection="1">
      <alignment horizontal="center" vertical="top"/>
    </xf>
    <xf numFmtId="0" fontId="39" fillId="0" borderId="30" xfId="0" applyFont="1" applyBorder="1" applyAlignment="1" applyProtection="1">
      <alignment vertical="top"/>
      <protection locked="0"/>
    </xf>
    <xf numFmtId="2" fontId="39" fillId="0" borderId="30" xfId="0" applyNumberFormat="1" applyFont="1" applyBorder="1" applyAlignment="1" applyProtection="1">
      <alignment horizontal="right" vertical="top"/>
      <protection locked="0"/>
    </xf>
    <xf numFmtId="49" fontId="40" fillId="0" borderId="39" xfId="0" applyNumberFormat="1" applyFont="1" applyBorder="1" applyAlignment="1" applyProtection="1">
      <alignment horizontal="left" wrapText="1"/>
    </xf>
    <xf numFmtId="0" fontId="38" fillId="0" borderId="19" xfId="0" applyFont="1" applyBorder="1" applyAlignment="1" applyProtection="1">
      <alignment horizontal="center" vertical="center"/>
    </xf>
    <xf numFmtId="0" fontId="38" fillId="0" borderId="34" xfId="0" applyFont="1" applyBorder="1" applyAlignment="1" applyProtection="1">
      <alignment horizontal="center" vertical="center"/>
    </xf>
    <xf numFmtId="0" fontId="39" fillId="0" borderId="34" xfId="0" applyFont="1" applyBorder="1" applyAlignment="1" applyProtection="1">
      <alignment vertical="top"/>
      <protection locked="0"/>
    </xf>
    <xf numFmtId="2" fontId="39" fillId="0" borderId="34" xfId="0" applyNumberFormat="1" applyFont="1" applyBorder="1" applyAlignment="1" applyProtection="1">
      <alignment horizontal="right" vertical="top"/>
      <protection locked="0"/>
    </xf>
    <xf numFmtId="0" fontId="38" fillId="0" borderId="34" xfId="0" applyFont="1" applyBorder="1" applyAlignment="1" applyProtection="1">
      <alignment horizontal="center" vertical="top"/>
    </xf>
    <xf numFmtId="2" fontId="38" fillId="0" borderId="34" xfId="0" applyNumberFormat="1" applyFont="1" applyBorder="1" applyAlignment="1" applyProtection="1">
      <alignment horizontal="center" vertical="top"/>
      <protection locked="0"/>
    </xf>
    <xf numFmtId="0" fontId="38" fillId="0" borderId="18" xfId="0" applyFont="1" applyBorder="1" applyAlignment="1" applyProtection="1">
      <alignment horizontal="center" vertical="center"/>
    </xf>
    <xf numFmtId="0" fontId="38" fillId="0" borderId="30" xfId="0" applyFont="1" applyBorder="1" applyAlignment="1" applyProtection="1">
      <alignment horizontal="center" vertical="center"/>
    </xf>
    <xf numFmtId="0" fontId="0" fillId="0" borderId="18" xfId="0" applyBorder="1" applyAlignment="1" applyProtection="1">
      <alignment horizontal="left" vertical="center" wrapText="1"/>
    </xf>
    <xf numFmtId="2" fontId="38" fillId="0" borderId="30" xfId="0" applyNumberFormat="1" applyFont="1" applyBorder="1" applyAlignment="1" applyProtection="1">
      <alignment horizontal="center" vertical="top"/>
      <protection locked="0"/>
    </xf>
    <xf numFmtId="0" fontId="0" fillId="0" borderId="19" xfId="0" applyBorder="1" applyAlignment="1" applyProtection="1">
      <alignment horizontal="left" vertical="center" wrapText="1"/>
    </xf>
    <xf numFmtId="2" fontId="38" fillId="0" borderId="19" xfId="0" applyNumberFormat="1" applyFont="1" applyBorder="1" applyAlignment="1" applyProtection="1">
      <alignment horizontal="center" vertical="top"/>
      <protection locked="0"/>
    </xf>
    <xf numFmtId="0" fontId="0" fillId="0" borderId="5" xfId="0" applyBorder="1" applyAlignment="1" applyProtection="1">
      <alignment horizontal="left" wrapText="1"/>
    </xf>
    <xf numFmtId="0" fontId="0" fillId="0" borderId="5" xfId="0" applyBorder="1" applyAlignment="1" applyProtection="1">
      <alignment horizontal="center" vertical="center"/>
    </xf>
    <xf numFmtId="0" fontId="0" fillId="0" borderId="5" xfId="0" applyBorder="1" applyProtection="1">
      <protection locked="0"/>
    </xf>
    <xf numFmtId="2" fontId="0" fillId="0" borderId="5" xfId="0" applyNumberFormat="1" applyBorder="1" applyProtection="1">
      <protection locked="0"/>
    </xf>
    <xf numFmtId="49" fontId="2" fillId="0" borderId="0" xfId="0" applyNumberFormat="1" applyFont="1" applyAlignment="1" applyProtection="1">
      <alignment wrapText="1"/>
    </xf>
    <xf numFmtId="0" fontId="2" fillId="0" borderId="46" xfId="0" applyFont="1" applyBorder="1" applyProtection="1"/>
    <xf numFmtId="0" fontId="2" fillId="0" borderId="46" xfId="0" applyFont="1" applyBorder="1" applyAlignment="1" applyProtection="1">
      <alignment horizontal="center"/>
    </xf>
    <xf numFmtId="0" fontId="2" fillId="0" borderId="33" xfId="0" applyFont="1" applyBorder="1" applyAlignment="1" applyProtection="1">
      <alignment horizontal="center"/>
    </xf>
    <xf numFmtId="2" fontId="2" fillId="0" borderId="33" xfId="0" applyNumberFormat="1" applyFont="1" applyBorder="1" applyAlignment="1" applyProtection="1">
      <alignment horizontal="center" vertical="center"/>
      <protection locked="0"/>
    </xf>
    <xf numFmtId="0" fontId="38" fillId="0" borderId="31" xfId="0" applyFont="1" applyBorder="1" applyAlignment="1" applyProtection="1">
      <alignment horizontal="left" vertical="top" wrapText="1"/>
    </xf>
    <xf numFmtId="0" fontId="38" fillId="0" borderId="31" xfId="0" applyFont="1" applyBorder="1" applyAlignment="1" applyProtection="1">
      <alignment horizontal="center"/>
    </xf>
    <xf numFmtId="0" fontId="38" fillId="0" borderId="47" xfId="0" applyFont="1" applyBorder="1" applyAlignment="1" applyProtection="1">
      <alignment horizontal="center"/>
    </xf>
    <xf numFmtId="0" fontId="39" fillId="0" borderId="47" xfId="0" applyFont="1" applyBorder="1" applyProtection="1">
      <protection locked="0"/>
    </xf>
    <xf numFmtId="2" fontId="38" fillId="0" borderId="47" xfId="0" applyNumberFormat="1" applyFont="1" applyBorder="1" applyAlignment="1" applyProtection="1">
      <alignment horizontal="center"/>
      <protection locked="0"/>
    </xf>
    <xf numFmtId="0" fontId="38" fillId="0" borderId="48" xfId="0" applyFont="1" applyBorder="1" applyAlignment="1" applyProtection="1">
      <alignment horizontal="left" vertical="top" wrapText="1"/>
    </xf>
    <xf numFmtId="0" fontId="38" fillId="0" borderId="10" xfId="0" applyFont="1" applyBorder="1" applyAlignment="1" applyProtection="1">
      <alignment horizontal="center"/>
    </xf>
    <xf numFmtId="0" fontId="38" fillId="0" borderId="36" xfId="0" applyFont="1" applyBorder="1" applyAlignment="1" applyProtection="1">
      <alignment horizontal="center"/>
    </xf>
    <xf numFmtId="2" fontId="38" fillId="0" borderId="36" xfId="0" applyNumberFormat="1" applyFont="1" applyBorder="1" applyAlignment="1" applyProtection="1">
      <alignment horizontal="center"/>
      <protection locked="0"/>
    </xf>
    <xf numFmtId="0" fontId="38" fillId="0" borderId="38" xfId="0" applyFont="1" applyBorder="1" applyAlignment="1" applyProtection="1">
      <alignment horizontal="left" vertical="top" wrapText="1"/>
    </xf>
    <xf numFmtId="0" fontId="38" fillId="0" borderId="19" xfId="0" applyFont="1" applyBorder="1" applyAlignment="1" applyProtection="1">
      <alignment horizontal="center"/>
    </xf>
    <xf numFmtId="0" fontId="38" fillId="0" borderId="34" xfId="0" applyFont="1" applyBorder="1" applyAlignment="1" applyProtection="1">
      <alignment horizontal="center"/>
    </xf>
    <xf numFmtId="2" fontId="38" fillId="0" borderId="34" xfId="0" applyNumberFormat="1" applyFont="1" applyBorder="1" applyAlignment="1" applyProtection="1">
      <alignment horizontal="center"/>
      <protection locked="0"/>
    </xf>
    <xf numFmtId="0" fontId="41" fillId="0" borderId="5" xfId="0" applyFont="1" applyBorder="1" applyAlignment="1" applyProtection="1">
      <alignment vertical="top" wrapText="1"/>
    </xf>
    <xf numFmtId="0" fontId="2" fillId="0" borderId="42" xfId="0" applyFont="1" applyBorder="1" applyAlignment="1" applyProtection="1">
      <alignment horizontal="center"/>
    </xf>
    <xf numFmtId="193" fontId="38" fillId="0" borderId="1" xfId="65" applyNumberFormat="1" applyFont="1" applyBorder="1" applyAlignment="1" applyProtection="1">
      <alignment vertical="top" wrapText="1"/>
    </xf>
    <xf numFmtId="0" fontId="38" fillId="0" borderId="4" xfId="0" applyFont="1" applyBorder="1" applyAlignment="1" applyProtection="1">
      <alignment horizontal="center"/>
    </xf>
    <xf numFmtId="2" fontId="38" fillId="0" borderId="4" xfId="0" applyNumberFormat="1" applyFont="1" applyBorder="1" applyAlignment="1" applyProtection="1">
      <alignment horizontal="center"/>
      <protection locked="0"/>
    </xf>
    <xf numFmtId="0" fontId="0" fillId="0" borderId="1" xfId="0" applyBorder="1" applyAlignment="1" applyProtection="1">
      <alignment horizontal="left" wrapText="1"/>
    </xf>
    <xf numFmtId="0" fontId="2" fillId="18" borderId="2" xfId="0" applyFont="1" applyFill="1" applyBorder="1" applyAlignment="1" applyProtection="1">
      <alignment horizontal="center"/>
    </xf>
    <xf numFmtId="0" fontId="36" fillId="18" borderId="2" xfId="0" applyFont="1" applyFill="1" applyBorder="1" applyAlignment="1" applyProtection="1">
      <alignment horizontal="center"/>
    </xf>
    <xf numFmtId="0" fontId="5" fillId="16" borderId="1" xfId="71" applyFont="1" applyFill="1" applyBorder="1" applyAlignment="1" applyProtection="1">
      <alignment horizontal="centerContinuous"/>
    </xf>
    <xf numFmtId="0" fontId="7" fillId="16" borderId="0" xfId="62" applyFill="1" applyProtection="1">
      <alignment vertical="top"/>
    </xf>
    <xf numFmtId="0" fontId="5" fillId="16" borderId="2" xfId="71" applyFont="1" applyFill="1" applyBorder="1" applyAlignment="1" applyProtection="1">
      <alignment horizontal="left" wrapText="1"/>
    </xf>
    <xf numFmtId="0" fontId="5" fillId="16" borderId="3" xfId="71" applyFont="1" applyFill="1" applyBorder="1" applyAlignment="1" applyProtection="1">
      <alignment horizontal="left" wrapText="1"/>
    </xf>
    <xf numFmtId="0" fontId="5" fillId="16" borderId="3" xfId="71" applyFont="1" applyFill="1" applyBorder="1" applyAlignment="1" applyProtection="1">
      <alignment horizontal="left" wrapText="1"/>
      <protection locked="0"/>
    </xf>
    <xf numFmtId="0" fontId="5" fillId="16" borderId="4" xfId="71" applyFont="1" applyFill="1" applyBorder="1" applyAlignment="1" applyProtection="1">
      <alignment horizontal="left" wrapText="1"/>
      <protection locked="0"/>
    </xf>
    <xf numFmtId="0" fontId="5" fillId="17" borderId="1" xfId="71" applyFont="1" applyFill="1" applyBorder="1" applyAlignment="1" applyProtection="1">
      <alignment horizontal="centerContinuous"/>
    </xf>
    <xf numFmtId="1" fontId="0" fillId="0" borderId="1" xfId="0" applyNumberFormat="1" applyBorder="1" applyAlignment="1" applyProtection="1">
      <alignment horizontal="center"/>
      <protection locked="0"/>
    </xf>
    <xf numFmtId="49" fontId="40" fillId="0" borderId="1" xfId="0" applyNumberFormat="1" applyFont="1" applyBorder="1" applyAlignment="1" applyProtection="1">
      <alignment vertical="top" wrapText="1"/>
    </xf>
    <xf numFmtId="49" fontId="40" fillId="0" borderId="1" xfId="0" applyNumberFormat="1" applyFont="1" applyBorder="1" applyAlignment="1" applyProtection="1">
      <alignment wrapText="1"/>
    </xf>
    <xf numFmtId="49" fontId="0" fillId="0" borderId="1" xfId="0" applyNumberFormat="1" applyBorder="1" applyProtection="1"/>
    <xf numFmtId="49" fontId="0" fillId="0" borderId="1" xfId="0" applyNumberFormat="1" applyBorder="1" applyAlignment="1" applyProtection="1">
      <alignment horizontal="left"/>
    </xf>
    <xf numFmtId="49" fontId="0" fillId="0" borderId="1" xfId="0" applyNumberFormat="1" applyBorder="1" applyAlignment="1" applyProtection="1">
      <alignment horizontal="left" vertical="top" wrapText="1"/>
    </xf>
    <xf numFmtId="4" fontId="2" fillId="0" borderId="37" xfId="62" applyNumberFormat="1" applyFont="1" applyBorder="1" applyAlignment="1" applyProtection="1">
      <alignment horizontal="center" wrapText="1"/>
      <protection locked="0"/>
    </xf>
    <xf numFmtId="49" fontId="0" fillId="0" borderId="1" xfId="0" applyNumberFormat="1" applyBorder="1" applyAlignment="1" applyProtection="1">
      <alignment vertical="top" wrapText="1"/>
    </xf>
    <xf numFmtId="0" fontId="7" fillId="0" borderId="19" xfId="62" applyBorder="1" applyProtection="1">
      <alignment vertical="top"/>
    </xf>
    <xf numFmtId="49" fontId="0" fillId="0" borderId="29" xfId="0" applyNumberFormat="1" applyBorder="1" applyAlignment="1" applyProtection="1">
      <alignment horizontal="center" vertical="top"/>
    </xf>
    <xf numFmtId="49" fontId="1" fillId="0" borderId="1" xfId="0" applyNumberFormat="1" applyFont="1" applyBorder="1" applyAlignment="1" applyProtection="1">
      <alignment wrapText="1"/>
    </xf>
    <xf numFmtId="49" fontId="0" fillId="0" borderId="29" xfId="0" applyNumberFormat="1" applyBorder="1" applyAlignment="1" applyProtection="1">
      <alignment horizontal="right" vertical="top"/>
    </xf>
    <xf numFmtId="49" fontId="3" fillId="0" borderId="29" xfId="0" applyNumberFormat="1" applyFont="1" applyBorder="1" applyAlignment="1" applyProtection="1">
      <alignment horizontal="right" vertical="top"/>
    </xf>
    <xf numFmtId="49" fontId="0" fillId="0" borderId="1" xfId="0" applyNumberFormat="1" applyBorder="1" applyAlignment="1" applyProtection="1">
      <alignment horizontal="left" wrapText="1"/>
    </xf>
    <xf numFmtId="49" fontId="2" fillId="0" borderId="4" xfId="0" applyNumberFormat="1" applyFont="1" applyBorder="1" applyAlignment="1" applyProtection="1">
      <alignment horizontal="center" vertical="top"/>
    </xf>
    <xf numFmtId="49" fontId="0" fillId="0" borderId="30" xfId="0" applyNumberFormat="1" applyBorder="1" applyAlignment="1" applyProtection="1">
      <alignment horizontal="center" vertical="top"/>
    </xf>
    <xf numFmtId="49" fontId="0" fillId="0" borderId="34" xfId="0" applyNumberFormat="1" applyBorder="1" applyAlignment="1" applyProtection="1">
      <alignment horizontal="center" vertical="top"/>
    </xf>
    <xf numFmtId="193" fontId="2" fillId="0" borderId="1" xfId="65" applyNumberFormat="1" applyFont="1" applyBorder="1" applyAlignment="1" applyProtection="1">
      <alignment vertical="top" wrapText="1"/>
    </xf>
    <xf numFmtId="193" fontId="2" fillId="19" borderId="1" xfId="65" applyNumberFormat="1" applyFont="1" applyFill="1" applyBorder="1" applyAlignment="1" applyProtection="1">
      <alignment vertical="top" wrapText="1"/>
    </xf>
    <xf numFmtId="192" fontId="2" fillId="19" borderId="1" xfId="65" applyNumberFormat="1" applyFont="1" applyFill="1" applyBorder="1" applyAlignment="1" applyProtection="1">
      <alignment horizontal="center" wrapText="1"/>
    </xf>
    <xf numFmtId="4" fontId="5" fillId="16" borderId="1" xfId="52" applyNumberFormat="1" applyFont="1" applyFill="1" applyBorder="1" applyAlignment="1" applyProtection="1">
      <alignment horizontal="center" wrapText="1"/>
      <protection locked="0"/>
    </xf>
    <xf numFmtId="0" fontId="5" fillId="0" borderId="2" xfId="71" applyFont="1" applyBorder="1" applyAlignment="1" applyProtection="1">
      <alignment horizontal="center"/>
    </xf>
    <xf numFmtId="0" fontId="5" fillId="0" borderId="3" xfId="71" applyFont="1" applyBorder="1" applyAlignment="1" applyProtection="1">
      <alignment horizontal="center"/>
    </xf>
    <xf numFmtId="0" fontId="5" fillId="0" borderId="3" xfId="71" applyFont="1" applyBorder="1" applyAlignment="1" applyProtection="1">
      <alignment horizontal="center"/>
      <protection locked="0"/>
    </xf>
    <xf numFmtId="0" fontId="5" fillId="0" borderId="4" xfId="71" applyFont="1" applyBorder="1" applyAlignment="1" applyProtection="1">
      <alignment horizontal="center"/>
      <protection locked="0"/>
    </xf>
    <xf numFmtId="0" fontId="24" fillId="17" borderId="1" xfId="0" applyFont="1" applyFill="1" applyBorder="1" applyAlignment="1" applyProtection="1">
      <alignment horizontal="center" vertical="top"/>
    </xf>
    <xf numFmtId="0" fontId="24" fillId="17" borderId="2" xfId="0" applyFont="1" applyFill="1" applyBorder="1" applyAlignment="1" applyProtection="1">
      <alignment horizontal="left" vertical="top" wrapText="1"/>
    </xf>
    <xf numFmtId="0" fontId="24" fillId="17" borderId="3" xfId="0" applyFont="1" applyFill="1" applyBorder="1" applyAlignment="1" applyProtection="1">
      <alignment horizontal="left" vertical="top" wrapText="1"/>
    </xf>
    <xf numFmtId="0" fontId="24" fillId="17" borderId="3" xfId="0" applyFont="1" applyFill="1" applyBorder="1" applyAlignment="1" applyProtection="1">
      <alignment horizontal="left" vertical="top" wrapText="1"/>
      <protection locked="0"/>
    </xf>
    <xf numFmtId="0" fontId="24" fillId="17" borderId="4" xfId="0" applyFont="1" applyFill="1" applyBorder="1" applyAlignment="1" applyProtection="1">
      <alignment horizontal="left" vertical="top" wrapText="1"/>
      <protection locked="0"/>
    </xf>
    <xf numFmtId="0" fontId="38" fillId="0" borderId="1" xfId="71" applyFont="1" applyBorder="1" applyAlignment="1" applyProtection="1">
      <alignment horizontal="center" vertical="top"/>
    </xf>
    <xf numFmtId="0" fontId="38" fillId="0" borderId="1" xfId="71" applyFont="1" applyBorder="1" applyAlignment="1" applyProtection="1">
      <alignment horizontal="left" vertical="top" wrapText="1"/>
    </xf>
    <xf numFmtId="0" fontId="38" fillId="0" borderId="1" xfId="71" applyFont="1" applyBorder="1" applyAlignment="1" applyProtection="1">
      <alignment horizontal="center"/>
    </xf>
    <xf numFmtId="4" fontId="38" fillId="0" borderId="5" xfId="71" applyNumberFormat="1" applyFont="1" applyBorder="1" applyAlignment="1" applyProtection="1">
      <alignment horizontal="center"/>
      <protection locked="0"/>
    </xf>
    <xf numFmtId="2" fontId="38" fillId="0" borderId="1" xfId="71" applyNumberFormat="1" applyFont="1" applyBorder="1" applyAlignment="1" applyProtection="1">
      <alignment horizontal="center" wrapText="1"/>
      <protection locked="0"/>
    </xf>
    <xf numFmtId="4" fontId="38" fillId="0" borderId="18" xfId="71" applyNumberFormat="1" applyFont="1" applyBorder="1" applyAlignment="1" applyProtection="1">
      <alignment horizontal="center"/>
      <protection locked="0"/>
    </xf>
    <xf numFmtId="4" fontId="38" fillId="0" borderId="19" xfId="71" applyNumberFormat="1" applyFont="1" applyBorder="1" applyAlignment="1" applyProtection="1">
      <alignment horizontal="center"/>
      <protection locked="0"/>
    </xf>
    <xf numFmtId="4" fontId="38" fillId="0" borderId="1" xfId="71" applyNumberFormat="1" applyFont="1" applyBorder="1" applyAlignment="1" applyProtection="1">
      <alignment horizontal="center"/>
      <protection locked="0"/>
    </xf>
    <xf numFmtId="2" fontId="38" fillId="0" borderId="1" xfId="71" applyNumberFormat="1" applyFont="1" applyBorder="1" applyAlignment="1" applyProtection="1">
      <alignment horizontal="center"/>
      <protection locked="0"/>
    </xf>
    <xf numFmtId="2" fontId="38" fillId="0" borderId="5" xfId="71" applyNumberFormat="1" applyFont="1" applyBorder="1" applyAlignment="1" applyProtection="1">
      <alignment horizontal="center"/>
      <protection locked="0"/>
    </xf>
    <xf numFmtId="2" fontId="38" fillId="0" borderId="18" xfId="71" applyNumberFormat="1" applyFont="1" applyBorder="1" applyAlignment="1" applyProtection="1">
      <alignment horizontal="center"/>
      <protection locked="0"/>
    </xf>
    <xf numFmtId="2" fontId="38" fillId="0" borderId="19" xfId="71" applyNumberFormat="1" applyFont="1" applyBorder="1" applyAlignment="1" applyProtection="1">
      <alignment horizontal="center"/>
      <protection locked="0"/>
    </xf>
    <xf numFmtId="0" fontId="38" fillId="0" borderId="29" xfId="71" applyFont="1" applyBorder="1" applyAlignment="1" applyProtection="1">
      <alignment horizontal="center" vertical="top"/>
    </xf>
    <xf numFmtId="0" fontId="38" fillId="0" borderId="5" xfId="71" applyFont="1" applyBorder="1" applyAlignment="1" applyProtection="1">
      <alignment horizontal="left" vertical="top" wrapText="1"/>
    </xf>
    <xf numFmtId="0" fontId="38" fillId="0" borderId="5" xfId="71" applyFont="1" applyBorder="1" applyAlignment="1" applyProtection="1">
      <alignment horizontal="center" wrapText="1"/>
    </xf>
    <xf numFmtId="0" fontId="38" fillId="0" borderId="5" xfId="71" applyFont="1" applyBorder="1" applyAlignment="1" applyProtection="1">
      <alignment horizontal="center"/>
    </xf>
    <xf numFmtId="0" fontId="38" fillId="0" borderId="30" xfId="71" applyFont="1" applyBorder="1" applyAlignment="1" applyProtection="1">
      <alignment horizontal="center" vertical="top"/>
    </xf>
    <xf numFmtId="0" fontId="38" fillId="0" borderId="18" xfId="71" applyFont="1" applyBorder="1" applyAlignment="1" applyProtection="1">
      <alignment horizontal="left" vertical="top" wrapText="1"/>
    </xf>
    <xf numFmtId="0" fontId="38" fillId="0" borderId="18" xfId="71" applyFont="1" applyBorder="1" applyAlignment="1" applyProtection="1">
      <alignment horizontal="center" wrapText="1"/>
    </xf>
    <xf numFmtId="0" fontId="38" fillId="0" borderId="18" xfId="71" applyFont="1" applyBorder="1" applyAlignment="1" applyProtection="1">
      <alignment horizontal="center"/>
    </xf>
    <xf numFmtId="0" fontId="38" fillId="0" borderId="34" xfId="71" applyFont="1" applyBorder="1" applyAlignment="1" applyProtection="1">
      <alignment horizontal="center" vertical="top"/>
    </xf>
    <xf numFmtId="0" fontId="38" fillId="0" borderId="19" xfId="71" applyFont="1" applyBorder="1" applyAlignment="1" applyProtection="1">
      <alignment horizontal="center" wrapText="1"/>
    </xf>
    <xf numFmtId="0" fontId="38" fillId="0" borderId="19" xfId="71" applyFont="1" applyBorder="1" applyAlignment="1" applyProtection="1">
      <alignment horizontal="center"/>
    </xf>
    <xf numFmtId="0" fontId="38" fillId="0" borderId="4" xfId="71" applyFont="1" applyBorder="1" applyAlignment="1" applyProtection="1">
      <alignment horizontal="center" vertical="top"/>
    </xf>
    <xf numFmtId="0" fontId="0" fillId="16" borderId="1" xfId="0" applyFill="1" applyBorder="1" applyProtection="1"/>
    <xf numFmtId="0" fontId="0" fillId="16" borderId="4" xfId="0" applyFill="1" applyBorder="1" applyProtection="1"/>
    <xf numFmtId="0" fontId="24" fillId="16" borderId="2" xfId="0" applyFont="1" applyFill="1" applyBorder="1" applyAlignment="1" applyProtection="1">
      <alignment horizontal="right" vertical="top" wrapText="1"/>
    </xf>
    <xf numFmtId="0" fontId="24" fillId="16" borderId="3" xfId="0" applyFont="1" applyFill="1" applyBorder="1" applyAlignment="1" applyProtection="1">
      <alignment horizontal="right" vertical="top" wrapText="1"/>
    </xf>
    <xf numFmtId="0" fontId="24" fillId="16" borderId="4" xfId="0" applyFont="1" applyFill="1" applyBorder="1" applyAlignment="1" applyProtection="1">
      <alignment horizontal="right" vertical="top" wrapText="1"/>
      <protection locked="0"/>
    </xf>
    <xf numFmtId="4" fontId="5" fillId="16" borderId="1" xfId="0" applyNumberFormat="1" applyFont="1" applyFill="1" applyBorder="1" applyAlignment="1" applyProtection="1">
      <alignment horizontal="center"/>
      <protection locked="0"/>
    </xf>
    <xf numFmtId="0" fontId="0" fillId="0" borderId="3" xfId="0" applyBorder="1" applyProtection="1"/>
    <xf numFmtId="0" fontId="24" fillId="0" borderId="2" xfId="0" applyFont="1" applyBorder="1" applyAlignment="1" applyProtection="1">
      <alignment horizontal="right" vertical="top" wrapText="1"/>
    </xf>
    <xf numFmtId="0" fontId="24" fillId="0" borderId="3" xfId="0" applyFont="1" applyBorder="1" applyAlignment="1" applyProtection="1">
      <alignment horizontal="right" vertical="top" wrapText="1"/>
    </xf>
    <xf numFmtId="0" fontId="24" fillId="0" borderId="3" xfId="0" applyFont="1" applyBorder="1" applyAlignment="1" applyProtection="1">
      <alignment horizontal="right" vertical="top" wrapText="1"/>
      <protection locked="0"/>
    </xf>
    <xf numFmtId="3" fontId="42" fillId="0" borderId="4" xfId="0" applyNumberFormat="1" applyFont="1" applyBorder="1" applyAlignment="1" applyProtection="1">
      <alignment horizontal="center"/>
      <protection locked="0"/>
    </xf>
    <xf numFmtId="0" fontId="24" fillId="17" borderId="3" xfId="0" applyFont="1" applyFill="1" applyBorder="1" applyAlignment="1" applyProtection="1">
      <alignment horizontal="center" vertical="top"/>
    </xf>
    <xf numFmtId="0" fontId="38" fillId="0" borderId="39" xfId="0" applyFont="1" applyBorder="1" applyAlignment="1" applyProtection="1">
      <alignment horizontal="justify"/>
    </xf>
    <xf numFmtId="0" fontId="24" fillId="0" borderId="34" xfId="0" applyFont="1" applyBorder="1" applyAlignment="1" applyProtection="1">
      <alignment horizontal="left" vertical="top"/>
    </xf>
    <xf numFmtId="0" fontId="38" fillId="0" borderId="39" xfId="0" applyFont="1" applyBorder="1" applyProtection="1"/>
    <xf numFmtId="0" fontId="38" fillId="0" borderId="39" xfId="0" applyFont="1" applyBorder="1" applyProtection="1">
      <protection locked="0"/>
    </xf>
    <xf numFmtId="0" fontId="38" fillId="0" borderId="34" xfId="0" applyFont="1" applyBorder="1" applyProtection="1">
      <protection locked="0"/>
    </xf>
    <xf numFmtId="2" fontId="39" fillId="0" borderId="4" xfId="0" applyNumberFormat="1" applyFont="1" applyBorder="1" applyAlignment="1" applyProtection="1">
      <alignment vertical="top"/>
      <protection locked="0"/>
    </xf>
    <xf numFmtId="2" fontId="39" fillId="0" borderId="1" xfId="0" applyNumberFormat="1" applyFont="1" applyBorder="1" applyAlignment="1" applyProtection="1">
      <alignment horizontal="right" vertical="top"/>
      <protection locked="0"/>
    </xf>
    <xf numFmtId="0" fontId="38" fillId="0" borderId="30" xfId="0" applyFont="1" applyBorder="1" applyAlignment="1" applyProtection="1">
      <alignment horizontal="right" vertical="top"/>
    </xf>
    <xf numFmtId="2" fontId="0" fillId="0" borderId="19" xfId="0" applyNumberFormat="1" applyFont="1" applyBorder="1" applyAlignment="1" applyProtection="1">
      <alignment horizontal="center"/>
      <protection locked="0"/>
    </xf>
    <xf numFmtId="2" fontId="0" fillId="0" borderId="1" xfId="0" applyNumberFormat="1" applyFont="1" applyBorder="1" applyAlignment="1" applyProtection="1">
      <alignment horizontal="center" vertical="top"/>
      <protection locked="0"/>
    </xf>
    <xf numFmtId="0" fontId="0" fillId="0" borderId="18" xfId="0" applyBorder="1" applyAlignment="1" applyProtection="1">
      <alignment horizontal="left" vertical="top" wrapText="1"/>
    </xf>
    <xf numFmtId="0" fontId="0" fillId="0" borderId="18" xfId="0" applyBorder="1" applyAlignment="1" applyProtection="1">
      <alignment horizontal="center" vertical="center"/>
      <protection locked="0"/>
    </xf>
    <xf numFmtId="0" fontId="0" fillId="0" borderId="29" xfId="0" applyBorder="1" applyAlignment="1" applyProtection="1">
      <alignment horizontal="center" vertical="center"/>
    </xf>
    <xf numFmtId="0" fontId="0" fillId="0" borderId="30" xfId="0" applyBorder="1" applyAlignment="1" applyProtection="1">
      <alignment horizontal="center" vertical="center"/>
    </xf>
    <xf numFmtId="0" fontId="0" fillId="0" borderId="34" xfId="0" applyBorder="1" applyAlignment="1" applyProtection="1">
      <alignment horizontal="center" vertical="center"/>
    </xf>
    <xf numFmtId="0" fontId="5" fillId="16" borderId="1" xfId="71" applyFont="1" applyFill="1" applyBorder="1" applyAlignment="1" applyProtection="1">
      <alignment horizontal="center"/>
    </xf>
    <xf numFmtId="0" fontId="5" fillId="16" borderId="2" xfId="71" applyFont="1" applyFill="1" applyBorder="1" applyAlignment="1" applyProtection="1">
      <alignment horizontal="right" wrapText="1"/>
    </xf>
    <xf numFmtId="0" fontId="5" fillId="16" borderId="3" xfId="71" applyFont="1" applyFill="1" applyBorder="1" applyAlignment="1" applyProtection="1">
      <alignment horizontal="right" wrapText="1"/>
    </xf>
    <xf numFmtId="0" fontId="5" fillId="16" borderId="4" xfId="71" applyFont="1" applyFill="1" applyBorder="1" applyAlignment="1" applyProtection="1">
      <alignment horizontal="right" wrapText="1"/>
      <protection locked="0"/>
    </xf>
    <xf numFmtId="4" fontId="1" fillId="16" borderId="1" xfId="0" applyNumberFormat="1" applyFont="1" applyFill="1" applyBorder="1" applyAlignment="1" applyProtection="1">
      <alignment horizontal="center" vertical="center"/>
      <protection locked="0"/>
    </xf>
    <xf numFmtId="0" fontId="5" fillId="0" borderId="2" xfId="71" applyFont="1" applyBorder="1" applyAlignment="1" applyProtection="1">
      <alignment horizontal="right" wrapText="1"/>
    </xf>
    <xf numFmtId="0" fontId="5" fillId="0" borderId="3" xfId="71" applyFont="1" applyBorder="1" applyAlignment="1" applyProtection="1">
      <alignment horizontal="right" wrapText="1"/>
    </xf>
    <xf numFmtId="0" fontId="5" fillId="0" borderId="3" xfId="71" applyFont="1" applyBorder="1" applyAlignment="1" applyProtection="1">
      <alignment horizontal="right" wrapText="1"/>
      <protection locked="0"/>
    </xf>
    <xf numFmtId="3" fontId="0" fillId="0" borderId="4" xfId="0" applyNumberFormat="1" applyFont="1" applyBorder="1" applyAlignment="1" applyProtection="1">
      <alignment horizontal="center" vertical="center"/>
      <protection locked="0"/>
    </xf>
    <xf numFmtId="4" fontId="5" fillId="16" borderId="1" xfId="52" applyNumberFormat="1" applyFont="1" applyFill="1" applyBorder="1" applyAlignment="1" applyProtection="1">
      <alignment horizontal="center" vertical="center" wrapText="1"/>
      <protection locked="0"/>
    </xf>
    <xf numFmtId="0" fontId="43" fillId="16" borderId="2" xfId="71" applyFont="1" applyFill="1" applyBorder="1" applyAlignment="1" applyProtection="1">
      <alignment horizontal="right" wrapText="1"/>
    </xf>
    <xf numFmtId="0" fontId="43" fillId="16" borderId="3" xfId="71" applyFont="1" applyFill="1" applyBorder="1" applyAlignment="1" applyProtection="1">
      <alignment horizontal="right" wrapText="1"/>
    </xf>
    <xf numFmtId="0" fontId="43" fillId="16" borderId="4" xfId="71" applyFont="1" applyFill="1" applyBorder="1" applyAlignment="1" applyProtection="1">
      <alignment horizontal="right" wrapText="1"/>
      <protection locked="0"/>
    </xf>
    <xf numFmtId="4" fontId="2" fillId="16" borderId="1" xfId="52" applyNumberFormat="1" applyFont="1" applyFill="1" applyBorder="1" applyAlignment="1" applyProtection="1">
      <alignment horizontal="center" vertical="center" wrapText="1"/>
      <protection locked="0"/>
    </xf>
    <xf numFmtId="0" fontId="36" fillId="18" borderId="5" xfId="0" applyFont="1" applyFill="1" applyBorder="1" applyAlignment="1" applyProtection="1">
      <alignment horizontal="center"/>
    </xf>
    <xf numFmtId="0" fontId="36" fillId="18" borderId="5" xfId="0" applyFont="1" applyFill="1" applyBorder="1" applyAlignment="1" applyProtection="1">
      <alignment horizontal="center"/>
      <protection locked="0"/>
    </xf>
    <xf numFmtId="4" fontId="1" fillId="18" borderId="5" xfId="0" applyNumberFormat="1" applyFont="1" applyFill="1" applyBorder="1" applyAlignment="1" applyProtection="1">
      <alignment horizontal="center" vertical="center"/>
      <protection locked="0"/>
    </xf>
    <xf numFmtId="0" fontId="7" fillId="11" borderId="1" xfId="62" applyFill="1" applyBorder="1" applyAlignment="1" applyProtection="1">
      <alignment horizontal="center" vertical="top"/>
    </xf>
    <xf numFmtId="0" fontId="5" fillId="11" borderId="1" xfId="0" applyFont="1" applyFill="1" applyBorder="1" applyProtection="1"/>
    <xf numFmtId="0" fontId="2" fillId="11" borderId="1" xfId="62" applyFont="1" applyFill="1" applyBorder="1" applyAlignment="1" applyProtection="1">
      <alignment horizontal="center" vertical="top"/>
    </xf>
    <xf numFmtId="0" fontId="2" fillId="11" borderId="1" xfId="62" applyFont="1" applyFill="1" applyBorder="1" applyAlignment="1" applyProtection="1">
      <alignment horizontal="center" vertical="top"/>
      <protection locked="0"/>
    </xf>
    <xf numFmtId="0" fontId="5" fillId="11" borderId="1" xfId="0" applyFont="1" applyFill="1" applyBorder="1" applyAlignment="1" applyProtection="1">
      <alignment horizontal="center"/>
      <protection locked="0"/>
    </xf>
    <xf numFmtId="0" fontId="8" fillId="0" borderId="1" xfId="62" applyFont="1" applyBorder="1" applyProtection="1">
      <alignment vertical="top"/>
    </xf>
    <xf numFmtId="0" fontId="5" fillId="0" borderId="1" xfId="0" applyFont="1" applyBorder="1" applyAlignment="1" applyProtection="1">
      <alignment horizontal="left" wrapText="1"/>
    </xf>
    <xf numFmtId="0" fontId="2" fillId="0" borderId="1" xfId="62" applyFont="1" applyBorder="1" applyAlignment="1" applyProtection="1">
      <alignment horizontal="center" vertical="top"/>
      <protection locked="0"/>
    </xf>
    <xf numFmtId="4" fontId="2" fillId="0" borderId="1" xfId="62" applyNumberFormat="1" applyFont="1" applyBorder="1" applyProtection="1">
      <alignment vertical="top"/>
      <protection locked="0"/>
    </xf>
    <xf numFmtId="0" fontId="5" fillId="0" borderId="1" xfId="60" applyFont="1" applyBorder="1" applyAlignment="1" applyProtection="1">
      <alignment horizontal="left" wrapText="1"/>
    </xf>
    <xf numFmtId="0" fontId="5" fillId="0" borderId="1" xfId="0" applyFont="1" applyBorder="1" applyAlignment="1" applyProtection="1">
      <alignment vertical="top" wrapText="1"/>
    </xf>
    <xf numFmtId="0" fontId="5" fillId="0" borderId="1" xfId="0" applyFont="1" applyBorder="1" applyAlignment="1" applyProtection="1">
      <alignment horizontal="center" vertical="top" wrapText="1"/>
    </xf>
    <xf numFmtId="0" fontId="5" fillId="0" borderId="1" xfId="0" applyFont="1" applyBorder="1" applyAlignment="1" applyProtection="1">
      <alignment horizontal="center" vertical="top" wrapText="1"/>
      <protection locked="0"/>
    </xf>
    <xf numFmtId="0" fontId="5" fillId="0" borderId="1" xfId="0" applyFont="1" applyBorder="1" applyAlignment="1" applyProtection="1">
      <alignment horizontal="left"/>
    </xf>
    <xf numFmtId="0" fontId="8" fillId="11" borderId="1" xfId="62" applyFont="1" applyFill="1" applyBorder="1" applyAlignment="1" applyProtection="1">
      <alignment horizontal="right" vertical="top"/>
    </xf>
    <xf numFmtId="0" fontId="8" fillId="11" borderId="1" xfId="62" applyFont="1" applyFill="1" applyBorder="1" applyAlignment="1" applyProtection="1">
      <alignment horizontal="right" vertical="top"/>
      <protection locked="0"/>
    </xf>
    <xf numFmtId="4" fontId="5" fillId="11" borderId="1" xfId="62" applyNumberFormat="1" applyFont="1" applyFill="1" applyBorder="1" applyProtection="1">
      <alignment vertical="top"/>
      <protection locked="0"/>
    </xf>
    <xf numFmtId="2" fontId="24" fillId="17" borderId="1" xfId="61" applyFont="1" applyFill="1" applyBorder="1" applyAlignment="1" applyProtection="1">
      <alignment horizontal="center" vertical="center" wrapText="1"/>
    </xf>
    <xf numFmtId="4" fontId="24" fillId="17" borderId="1" xfId="61" applyNumberFormat="1" applyFont="1" applyFill="1" applyBorder="1" applyAlignment="1" applyProtection="1">
      <alignment horizontal="center" vertical="center" wrapText="1"/>
      <protection locked="0"/>
    </xf>
    <xf numFmtId="2" fontId="38" fillId="0" borderId="2" xfId="61" applyFont="1" applyBorder="1" applyAlignment="1" applyProtection="1">
      <alignment horizontal="left" vertical="center" wrapText="1"/>
    </xf>
    <xf numFmtId="2" fontId="38" fillId="0" borderId="3" xfId="61" applyFont="1" applyBorder="1" applyAlignment="1" applyProtection="1">
      <alignment horizontal="left" vertical="center" wrapText="1"/>
    </xf>
    <xf numFmtId="2" fontId="38" fillId="0" borderId="3" xfId="61" applyFont="1" applyBorder="1" applyAlignment="1" applyProtection="1">
      <alignment horizontal="left" vertical="center" wrapText="1"/>
      <protection locked="0"/>
    </xf>
    <xf numFmtId="2" fontId="38" fillId="0" borderId="4" xfId="61" applyFont="1" applyBorder="1" applyAlignment="1" applyProtection="1">
      <alignment horizontal="left" vertical="center" wrapText="1"/>
      <protection locked="0"/>
    </xf>
    <xf numFmtId="1" fontId="26" fillId="20" borderId="1" xfId="61" applyNumberFormat="1" applyFont="1" applyFill="1" applyBorder="1" applyAlignment="1" applyProtection="1">
      <alignment horizontal="center" vertical="center"/>
    </xf>
    <xf numFmtId="0" fontId="26" fillId="20" borderId="1" xfId="61" applyNumberFormat="1" applyFont="1" applyFill="1" applyBorder="1" applyAlignment="1" applyProtection="1">
      <alignment horizontal="center" vertical="center" wrapText="1"/>
    </xf>
    <xf numFmtId="0" fontId="26" fillId="20" borderId="1" xfId="61" applyNumberFormat="1" applyFont="1" applyFill="1" applyBorder="1" applyAlignment="1" applyProtection="1">
      <alignment horizontal="center" vertical="center"/>
    </xf>
    <xf numFmtId="4" fontId="44" fillId="20" borderId="1" xfId="61" applyNumberFormat="1" applyFont="1" applyFill="1" applyBorder="1" applyAlignment="1" applyProtection="1">
      <alignment horizontal="center" vertical="center"/>
      <protection locked="0"/>
    </xf>
    <xf numFmtId="4" fontId="26" fillId="20" borderId="1" xfId="61" applyNumberFormat="1" applyFont="1" applyFill="1" applyBorder="1" applyAlignment="1" applyProtection="1">
      <alignment horizontal="right" vertical="center"/>
      <protection locked="0"/>
    </xf>
    <xf numFmtId="181" fontId="45" fillId="0" borderId="49" xfId="61" applyNumberFormat="1" applyFont="1" applyBorder="1" applyAlignment="1" applyProtection="1">
      <alignment horizontal="center" vertical="center"/>
    </xf>
    <xf numFmtId="0" fontId="34" fillId="0" borderId="1" xfId="61" applyNumberFormat="1" applyFont="1" applyBorder="1" applyAlignment="1" applyProtection="1">
      <alignment horizontal="left" vertical="center" wrapText="1"/>
    </xf>
    <xf numFmtId="189" fontId="7" fillId="0" borderId="1" xfId="61" applyNumberFormat="1" applyFont="1" applyBorder="1" applyAlignment="1" applyProtection="1">
      <alignment horizontal="center" vertical="top" wrapText="1"/>
      <protection locked="0"/>
    </xf>
    <xf numFmtId="4" fontId="34" fillId="0" borderId="1" xfId="61" applyNumberFormat="1" applyFont="1" applyBorder="1" applyAlignment="1" applyProtection="1">
      <alignment horizontal="right" vertical="center"/>
      <protection locked="0"/>
    </xf>
    <xf numFmtId="2" fontId="7" fillId="0" borderId="1" xfId="61" applyFont="1" applyBorder="1" applyAlignment="1" applyProtection="1">
      <alignment horizontal="left" vertical="center" wrapText="1"/>
    </xf>
    <xf numFmtId="2" fontId="7" fillId="0" borderId="1" xfId="61" applyFont="1" applyBorder="1" applyAlignment="1" applyProtection="1">
      <alignment horizontal="center" wrapText="1"/>
    </xf>
    <xf numFmtId="194" fontId="3" fillId="0" borderId="1" xfId="50" applyNumberFormat="1" applyFont="1" applyFill="1" applyBorder="1" applyAlignment="1" applyProtection="1">
      <alignment horizontal="center"/>
    </xf>
    <xf numFmtId="2" fontId="7" fillId="0" borderId="1" xfId="57" applyNumberFormat="1" applyFont="1" applyBorder="1" applyAlignment="1" applyProtection="1">
      <alignment horizontal="right" wrapText="1"/>
      <protection locked="0"/>
    </xf>
    <xf numFmtId="4" fontId="7" fillId="0" borderId="1" xfId="61" applyNumberFormat="1" applyFont="1" applyBorder="1" applyAlignment="1" applyProtection="1">
      <alignment horizontal="right" wrapText="1"/>
      <protection locked="0"/>
    </xf>
    <xf numFmtId="2" fontId="8" fillId="0" borderId="1" xfId="61" applyFont="1" applyBorder="1" applyAlignment="1" applyProtection="1">
      <alignment horizontal="left" vertical="center" wrapText="1"/>
    </xf>
    <xf numFmtId="2" fontId="7" fillId="0" borderId="1" xfId="57" applyNumberFormat="1" applyFont="1" applyBorder="1" applyAlignment="1" applyProtection="1">
      <alignment horizontal="right" vertical="center" wrapText="1"/>
      <protection locked="0"/>
    </xf>
    <xf numFmtId="194" fontId="7" fillId="0" borderId="1" xfId="50" applyNumberFormat="1" applyFont="1" applyFill="1" applyBorder="1" applyAlignment="1" applyProtection="1">
      <alignment horizontal="center"/>
    </xf>
    <xf numFmtId="2" fontId="45" fillId="0" borderId="49" xfId="61" applyFont="1" applyBorder="1" applyAlignment="1" applyProtection="1">
      <alignment horizontal="center" vertical="center"/>
    </xf>
    <xf numFmtId="2" fontId="7" fillId="0" borderId="1" xfId="61" applyFont="1" applyBorder="1" applyAlignment="1" applyProtection="1">
      <alignment horizontal="center" vertical="center" wrapText="1"/>
    </xf>
    <xf numFmtId="2" fontId="7" fillId="0" borderId="1" xfId="61" applyFont="1" applyBorder="1" applyAlignment="1" applyProtection="1">
      <alignment horizontal="center"/>
    </xf>
    <xf numFmtId="2" fontId="7" fillId="0" borderId="1" xfId="61" applyFont="1" applyBorder="1" applyProtection="1">
      <alignment horizontal="left" vertical="top" wrapText="1"/>
    </xf>
    <xf numFmtId="2" fontId="7" fillId="0" borderId="1" xfId="61" applyFont="1" applyBorder="1" applyAlignment="1" applyProtection="1">
      <alignment horizontal="center" vertical="center"/>
    </xf>
    <xf numFmtId="0" fontId="7" fillId="0" borderId="1" xfId="61" applyNumberFormat="1" applyFont="1" applyBorder="1" applyAlignment="1" applyProtection="1">
      <alignment horizontal="left" vertical="center" wrapText="1"/>
    </xf>
    <xf numFmtId="1" fontId="7" fillId="0" borderId="1" xfId="61" applyNumberFormat="1" applyFont="1" applyBorder="1" applyAlignment="1" applyProtection="1">
      <alignment horizontal="center"/>
    </xf>
    <xf numFmtId="0" fontId="46" fillId="20" borderId="1" xfId="61" applyNumberFormat="1" applyFont="1" applyFill="1" applyBorder="1" applyAlignment="1" applyProtection="1">
      <alignment horizontal="center" vertical="center"/>
    </xf>
    <xf numFmtId="0" fontId="47" fillId="20" borderId="2" xfId="61" applyNumberFormat="1" applyFont="1" applyFill="1" applyBorder="1" applyAlignment="1" applyProtection="1">
      <alignment horizontal="right" vertical="center"/>
    </xf>
    <xf numFmtId="0" fontId="47" fillId="20" borderId="3" xfId="61" applyNumberFormat="1" applyFont="1" applyFill="1" applyBorder="1" applyAlignment="1" applyProtection="1">
      <alignment horizontal="right" vertical="center"/>
    </xf>
    <xf numFmtId="0" fontId="47" fillId="20" borderId="4" xfId="61" applyNumberFormat="1" applyFont="1" applyFill="1" applyBorder="1" applyAlignment="1" applyProtection="1">
      <alignment horizontal="right" vertical="center"/>
      <protection locked="0"/>
    </xf>
    <xf numFmtId="4" fontId="47" fillId="20" borderId="1" xfId="61" applyNumberFormat="1" applyFont="1" applyFill="1" applyBorder="1" applyAlignment="1" applyProtection="1">
      <alignment horizontal="right" vertical="center"/>
      <protection locked="0"/>
    </xf>
    <xf numFmtId="0" fontId="7" fillId="0" borderId="1" xfId="61" applyNumberFormat="1" applyFont="1" applyBorder="1" applyAlignment="1" applyProtection="1">
      <alignment horizontal="center" vertical="center"/>
    </xf>
    <xf numFmtId="0" fontId="30" fillId="0" borderId="1" xfId="61" applyNumberFormat="1" applyFont="1" applyBorder="1" applyAlignment="1" applyProtection="1">
      <alignment horizontal="center" vertical="center"/>
    </xf>
    <xf numFmtId="2" fontId="30" fillId="0" borderId="1" xfId="61" applyFont="1" applyBorder="1" applyProtection="1">
      <alignment horizontal="left" vertical="top" wrapText="1"/>
    </xf>
    <xf numFmtId="1" fontId="30" fillId="0" borderId="1" xfId="61" applyNumberFormat="1" applyFont="1" applyBorder="1" applyAlignment="1" applyProtection="1">
      <alignment horizontal="center"/>
    </xf>
    <xf numFmtId="0" fontId="26" fillId="20" borderId="2" xfId="61" applyNumberFormat="1" applyFont="1" applyFill="1" applyBorder="1" applyAlignment="1" applyProtection="1">
      <alignment horizontal="right" vertical="center"/>
    </xf>
    <xf numFmtId="0" fontId="26" fillId="20" borderId="3" xfId="61" applyNumberFormat="1" applyFont="1" applyFill="1" applyBorder="1" applyAlignment="1" applyProtection="1">
      <alignment horizontal="right" vertical="center"/>
    </xf>
    <xf numFmtId="0" fontId="26" fillId="20" borderId="4" xfId="61" applyNumberFormat="1" applyFont="1" applyFill="1" applyBorder="1" applyAlignment="1" applyProtection="1">
      <alignment horizontal="right" vertical="center"/>
      <protection locked="0"/>
    </xf>
    <xf numFmtId="181" fontId="30" fillId="0" borderId="1" xfId="61" applyNumberFormat="1" applyFont="1" applyBorder="1" applyAlignment="1" applyProtection="1">
      <alignment horizontal="center" vertical="center" wrapText="1"/>
    </xf>
    <xf numFmtId="4" fontId="30" fillId="0" borderId="1" xfId="61" applyNumberFormat="1" applyFont="1" applyBorder="1" applyAlignment="1" applyProtection="1">
      <alignment horizontal="right" wrapText="1"/>
      <protection locked="0"/>
    </xf>
    <xf numFmtId="2" fontId="7" fillId="0" borderId="5" xfId="61" applyFont="1" applyBorder="1" applyAlignment="1" applyProtection="1">
      <alignment horizontal="left" vertical="center" wrapText="1"/>
    </xf>
    <xf numFmtId="2" fontId="30" fillId="0" borderId="1" xfId="61" applyFont="1" applyBorder="1" applyAlignment="1" applyProtection="1">
      <alignment horizontal="left" vertical="center" wrapText="1"/>
    </xf>
    <xf numFmtId="2" fontId="30" fillId="11" borderId="1" xfId="61" applyFont="1" applyFill="1" applyBorder="1" applyAlignment="1" applyProtection="1">
      <alignment horizontal="center" vertical="center" wrapText="1"/>
    </xf>
    <xf numFmtId="181" fontId="30" fillId="0" borderId="1" xfId="61" applyNumberFormat="1" applyFont="1" applyBorder="1" applyProtection="1">
      <alignment horizontal="left" vertical="top" wrapText="1"/>
    </xf>
    <xf numFmtId="1" fontId="30" fillId="0" borderId="1" xfId="61" applyNumberFormat="1" applyFont="1" applyBorder="1" applyAlignment="1" applyProtection="1">
      <alignment horizontal="center" wrapText="1"/>
    </xf>
    <xf numFmtId="0" fontId="26" fillId="20" borderId="5" xfId="61" applyNumberFormat="1" applyFont="1" applyFill="1" applyBorder="1" applyAlignment="1" applyProtection="1">
      <alignment horizontal="center" vertical="center"/>
    </xf>
    <xf numFmtId="4" fontId="26" fillId="20" borderId="5" xfId="61" applyNumberFormat="1" applyFont="1" applyFill="1" applyBorder="1" applyAlignment="1" applyProtection="1">
      <alignment horizontal="right" vertical="center"/>
      <protection locked="0"/>
    </xf>
    <xf numFmtId="0" fontId="7" fillId="0" borderId="1" xfId="56" applyFont="1" applyBorder="1" applyAlignment="1" applyProtection="1">
      <alignment horizontal="center" vertical="center"/>
    </xf>
    <xf numFmtId="0" fontId="7" fillId="0" borderId="1" xfId="56" applyFont="1" applyBorder="1" applyAlignment="1" applyProtection="1">
      <alignment horizontal="center"/>
    </xf>
    <xf numFmtId="4" fontId="7" fillId="0" borderId="1" xfId="53" applyNumberFormat="1" applyFont="1" applyFill="1" applyBorder="1" applyAlignment="1" applyProtection="1">
      <alignment horizontal="right"/>
      <protection locked="0"/>
    </xf>
    <xf numFmtId="0" fontId="26" fillId="20" borderId="19" xfId="61" applyNumberFormat="1" applyFont="1" applyFill="1" applyBorder="1" applyAlignment="1" applyProtection="1">
      <alignment horizontal="center" vertical="center"/>
    </xf>
    <xf numFmtId="0" fontId="26" fillId="20" borderId="38" xfId="61" applyNumberFormat="1" applyFont="1" applyFill="1" applyBorder="1" applyAlignment="1" applyProtection="1">
      <alignment horizontal="right" vertical="center"/>
    </xf>
    <xf numFmtId="0" fontId="26" fillId="20" borderId="39" xfId="61" applyNumberFormat="1" applyFont="1" applyFill="1" applyBorder="1" applyAlignment="1" applyProtection="1">
      <alignment horizontal="right" vertical="center"/>
    </xf>
    <xf numFmtId="0" fontId="26" fillId="20" borderId="34" xfId="61" applyNumberFormat="1" applyFont="1" applyFill="1" applyBorder="1" applyAlignment="1" applyProtection="1">
      <alignment horizontal="right" vertical="center"/>
      <protection locked="0"/>
    </xf>
    <xf numFmtId="4" fontId="26" fillId="20" borderId="19" xfId="61" applyNumberFormat="1" applyFont="1" applyFill="1" applyBorder="1" applyAlignment="1" applyProtection="1">
      <alignment horizontal="right" vertical="center"/>
      <protection locked="0"/>
    </xf>
    <xf numFmtId="2" fontId="48" fillId="21" borderId="1" xfId="61" applyFont="1" applyFill="1" applyBorder="1" applyAlignment="1" applyProtection="1">
      <alignment horizontal="center" vertical="top"/>
    </xf>
    <xf numFmtId="2" fontId="49" fillId="0" borderId="1" xfId="61" applyBorder="1" applyAlignment="1" applyProtection="1">
      <alignment horizontal="center" vertical="top"/>
    </xf>
    <xf numFmtId="2" fontId="49" fillId="0" borderId="1" xfId="61" applyBorder="1" applyAlignment="1" applyProtection="1">
      <alignment horizontal="center" vertical="top"/>
      <protection locked="0"/>
    </xf>
    <xf numFmtId="195" fontId="48" fillId="21" borderId="1" xfId="61" applyNumberFormat="1" applyFont="1" applyFill="1" applyBorder="1" applyAlignment="1" applyProtection="1">
      <alignment horizontal="right" vertical="top"/>
      <protection locked="0"/>
    </xf>
    <xf numFmtId="181" fontId="49" fillId="0" borderId="1" xfId="61" applyNumberFormat="1" applyBorder="1" applyAlignment="1" applyProtection="1">
      <alignment horizontal="center" vertical="top"/>
    </xf>
    <xf numFmtId="2" fontId="49" fillId="0" borderId="1" xfId="61" applyBorder="1" applyAlignment="1" applyProtection="1">
      <alignment vertical="top" wrapText="1"/>
    </xf>
    <xf numFmtId="4" fontId="45" fillId="0" borderId="1" xfId="61" applyNumberFormat="1" applyFont="1" applyBorder="1" applyAlignment="1" applyProtection="1">
      <alignment horizontal="right"/>
      <protection locked="0"/>
    </xf>
    <xf numFmtId="0" fontId="7" fillId="0" borderId="1" xfId="64" applyFont="1" applyBorder="1" applyAlignment="1" applyProtection="1">
      <alignment horizontal="justify" vertical="top"/>
    </xf>
    <xf numFmtId="3" fontId="30" fillId="0" borderId="1" xfId="64" applyNumberFormat="1" applyBorder="1" applyAlignment="1" applyProtection="1">
      <alignment horizontal="center"/>
    </xf>
    <xf numFmtId="0" fontId="30" fillId="0" borderId="1" xfId="64" applyBorder="1" applyAlignment="1" applyProtection="1">
      <alignment horizontal="justify" vertical="top"/>
    </xf>
    <xf numFmtId="4" fontId="50" fillId="11" borderId="1" xfId="61" applyNumberFormat="1" applyFont="1" applyFill="1" applyBorder="1" applyAlignment="1" applyProtection="1">
      <alignment horizontal="right" vertical="top"/>
      <protection locked="0"/>
    </xf>
    <xf numFmtId="0" fontId="25" fillId="13" borderId="1" xfId="61" applyNumberFormat="1" applyFont="1" applyFill="1" applyBorder="1" applyAlignment="1" applyProtection="1">
      <alignment horizontal="center" vertical="center"/>
    </xf>
    <xf numFmtId="0" fontId="26" fillId="13" borderId="1" xfId="61" applyNumberFormat="1" applyFont="1" applyFill="1" applyBorder="1" applyAlignment="1" applyProtection="1">
      <alignment horizontal="center" vertical="center"/>
    </xf>
    <xf numFmtId="4" fontId="44" fillId="13" borderId="1" xfId="61" applyNumberFormat="1" applyFont="1" applyFill="1" applyBorder="1" applyAlignment="1" applyProtection="1">
      <alignment horizontal="center" vertical="center"/>
      <protection locked="0"/>
    </xf>
    <xf numFmtId="4" fontId="49" fillId="11" borderId="1" xfId="61" applyNumberFormat="1" applyFill="1" applyBorder="1" applyAlignment="1" applyProtection="1">
      <alignment horizontal="right" vertical="top"/>
      <protection locked="0"/>
    </xf>
    <xf numFmtId="49" fontId="7" fillId="0" borderId="1" xfId="66" applyNumberFormat="1" applyBorder="1" applyAlignment="1" applyProtection="1">
      <alignment horizontal="center" vertical="top"/>
    </xf>
    <xf numFmtId="0" fontId="3" fillId="0" borderId="1" xfId="66" applyFont="1" applyBorder="1" applyAlignment="1" applyProtection="1">
      <alignment vertical="top" wrapText="1"/>
    </xf>
    <xf numFmtId="0" fontId="7" fillId="0" borderId="1" xfId="66" applyBorder="1" applyAlignment="1" applyProtection="1">
      <alignment horizontal="center"/>
    </xf>
    <xf numFmtId="49" fontId="51" fillId="0" borderId="1" xfId="66" applyNumberFormat="1" applyFont="1" applyBorder="1" applyAlignment="1" applyProtection="1">
      <alignment horizontal="center" vertical="top"/>
    </xf>
    <xf numFmtId="0" fontId="51" fillId="0" borderId="1" xfId="66" applyFont="1" applyBorder="1" applyAlignment="1" applyProtection="1">
      <alignment vertical="top" wrapText="1"/>
    </xf>
    <xf numFmtId="0" fontId="51" fillId="0" borderId="1" xfId="66" applyFont="1" applyBorder="1" applyAlignment="1" applyProtection="1">
      <alignment horizontal="center"/>
    </xf>
    <xf numFmtId="181" fontId="49" fillId="0" borderId="1" xfId="61" applyNumberFormat="1" applyBorder="1" applyAlignment="1" applyProtection="1">
      <alignment horizontal="right" vertical="top"/>
    </xf>
    <xf numFmtId="2" fontId="7" fillId="0" borderId="19" xfId="61" applyFont="1" applyBorder="1" applyAlignment="1" applyProtection="1">
      <alignment horizontal="center" vertical="center" wrapText="1"/>
    </xf>
    <xf numFmtId="0" fontId="7" fillId="0" borderId="1" xfId="66" applyBorder="1" applyAlignment="1" applyProtection="1">
      <alignment horizontal="justify" vertical="top" wrapText="1"/>
    </xf>
    <xf numFmtId="4" fontId="7" fillId="0" borderId="1" xfId="61" applyNumberFormat="1" applyFont="1" applyBorder="1" applyAlignment="1" applyProtection="1">
      <alignment horizontal="right"/>
      <protection locked="0"/>
    </xf>
    <xf numFmtId="2" fontId="3" fillId="0" borderId="1" xfId="61" applyFont="1" applyBorder="1" applyProtection="1">
      <alignment horizontal="left" vertical="top" wrapText="1"/>
    </xf>
    <xf numFmtId="0" fontId="30" fillId="0" borderId="1" xfId="64" applyBorder="1" applyAlignment="1" applyProtection="1">
      <alignment horizontal="center"/>
    </xf>
    <xf numFmtId="0" fontId="26" fillId="13" borderId="2" xfId="61" applyNumberFormat="1" applyFont="1" applyFill="1" applyBorder="1" applyAlignment="1" applyProtection="1">
      <alignment horizontal="right" vertical="center"/>
    </xf>
    <xf numFmtId="0" fontId="26" fillId="13" borderId="3" xfId="61" applyNumberFormat="1" applyFont="1" applyFill="1" applyBorder="1" applyAlignment="1" applyProtection="1">
      <alignment horizontal="right" vertical="center"/>
    </xf>
    <xf numFmtId="0" fontId="26" fillId="13" borderId="4" xfId="61" applyNumberFormat="1" applyFont="1" applyFill="1" applyBorder="1" applyAlignment="1" applyProtection="1">
      <alignment horizontal="right" vertical="center"/>
      <protection locked="0"/>
    </xf>
    <xf numFmtId="4" fontId="26" fillId="13" borderId="1" xfId="61" applyNumberFormat="1" applyFont="1" applyFill="1" applyBorder="1" applyAlignment="1" applyProtection="1">
      <alignment horizontal="right" vertical="center"/>
      <protection locked="0"/>
    </xf>
    <xf numFmtId="0" fontId="29" fillId="20" borderId="1" xfId="61" applyNumberFormat="1" applyFont="1" applyFill="1" applyBorder="1" applyAlignment="1" applyProtection="1">
      <alignment horizontal="center" vertical="center"/>
    </xf>
    <xf numFmtId="0" fontId="29" fillId="20" borderId="1" xfId="61" applyNumberFormat="1" applyFont="1" applyFill="1" applyBorder="1" applyAlignment="1" applyProtection="1">
      <alignment horizontal="center" vertical="center" wrapText="1"/>
    </xf>
    <xf numFmtId="0" fontId="5" fillId="20" borderId="1" xfId="61" applyNumberFormat="1" applyFont="1" applyFill="1" applyBorder="1" applyAlignment="1" applyProtection="1">
      <alignment horizontal="center" vertical="center"/>
      <protection locked="0"/>
    </xf>
    <xf numFmtId="0" fontId="29" fillId="20" borderId="1" xfId="61" applyNumberFormat="1" applyFont="1" applyFill="1" applyBorder="1" applyAlignment="1" applyProtection="1">
      <alignment horizontal="right" vertical="center"/>
      <protection locked="0"/>
    </xf>
    <xf numFmtId="2" fontId="30" fillId="0" borderId="0" xfId="61" applyFont="1" applyProtection="1">
      <alignment horizontal="left" vertical="top" wrapText="1"/>
    </xf>
    <xf numFmtId="2" fontId="52" fillId="0" borderId="1" xfId="61" applyFont="1" applyBorder="1" applyAlignment="1" applyProtection="1">
      <alignment horizontal="left" vertical="center" wrapText="1"/>
    </xf>
    <xf numFmtId="2" fontId="2" fillId="0" borderId="1" xfId="61" applyFont="1" applyBorder="1" applyAlignment="1" applyProtection="1">
      <alignment horizontal="center" vertical="center" wrapText="1"/>
      <protection locked="0"/>
    </xf>
    <xf numFmtId="2" fontId="30" fillId="0" borderId="1" xfId="61" applyFont="1" applyBorder="1" applyAlignment="1" applyProtection="1">
      <alignment horizontal="right" vertical="top" wrapText="1"/>
      <protection locked="0"/>
    </xf>
    <xf numFmtId="189" fontId="30" fillId="0" borderId="1" xfId="61" applyNumberFormat="1" applyFont="1" applyBorder="1" applyAlignment="1" applyProtection="1">
      <alignment horizontal="right" wrapText="1"/>
      <protection locked="0"/>
    </xf>
    <xf numFmtId="2" fontId="30" fillId="0" borderId="1" xfId="64" applyNumberFormat="1" applyBorder="1" applyAlignment="1" applyProtection="1">
      <alignment vertical="center" wrapText="1"/>
    </xf>
    <xf numFmtId="2" fontId="30" fillId="0" borderId="5" xfId="61" applyFont="1" applyBorder="1" applyAlignment="1" applyProtection="1">
      <alignment horizontal="left" vertical="center" wrapText="1"/>
    </xf>
    <xf numFmtId="0" fontId="29" fillId="20" borderId="2" xfId="61" applyNumberFormat="1" applyFont="1" applyFill="1" applyBorder="1" applyAlignment="1" applyProtection="1">
      <alignment horizontal="right" vertical="center"/>
    </xf>
    <xf numFmtId="0" fontId="29" fillId="20" borderId="3" xfId="61" applyNumberFormat="1" applyFont="1" applyFill="1" applyBorder="1" applyAlignment="1" applyProtection="1">
      <alignment horizontal="right" vertical="center"/>
    </xf>
    <xf numFmtId="0" fontId="29" fillId="20" borderId="4" xfId="61" applyNumberFormat="1" applyFont="1" applyFill="1" applyBorder="1" applyAlignment="1" applyProtection="1">
      <alignment horizontal="right" vertical="center"/>
      <protection locked="0"/>
    </xf>
    <xf numFmtId="4" fontId="29" fillId="20" borderId="1" xfId="61" applyNumberFormat="1" applyFont="1" applyFill="1" applyBorder="1" applyAlignment="1" applyProtection="1">
      <alignment horizontal="right" vertical="center"/>
      <protection locked="0"/>
    </xf>
    <xf numFmtId="0" fontId="28" fillId="20" borderId="1" xfId="61" applyNumberFormat="1" applyFont="1" applyFill="1" applyBorder="1" applyAlignment="1" applyProtection="1">
      <alignment horizontal="center" vertical="center"/>
    </xf>
    <xf numFmtId="0" fontId="28" fillId="20" borderId="1" xfId="61" applyNumberFormat="1" applyFont="1" applyFill="1" applyBorder="1" applyAlignment="1" applyProtection="1">
      <alignment horizontal="center" vertical="center" wrapText="1"/>
    </xf>
    <xf numFmtId="0" fontId="8" fillId="20" borderId="1" xfId="61" applyNumberFormat="1" applyFont="1" applyFill="1" applyBorder="1" applyAlignment="1" applyProtection="1">
      <alignment horizontal="center" vertical="center"/>
    </xf>
    <xf numFmtId="0" fontId="8" fillId="20" borderId="1" xfId="61" applyNumberFormat="1" applyFont="1" applyFill="1" applyBorder="1" applyAlignment="1" applyProtection="1">
      <alignment horizontal="center" vertical="center"/>
      <protection locked="0"/>
    </xf>
    <xf numFmtId="0" fontId="8" fillId="20" borderId="1" xfId="61" applyNumberFormat="1" applyFont="1" applyFill="1" applyBorder="1" applyAlignment="1" applyProtection="1">
      <alignment horizontal="right" vertical="center"/>
      <protection locked="0"/>
    </xf>
    <xf numFmtId="196" fontId="48" fillId="21" borderId="1" xfId="61" applyNumberFormat="1" applyFont="1" applyFill="1" applyBorder="1" applyAlignment="1" applyProtection="1">
      <alignment horizontal="right" vertical="top"/>
      <protection locked="0"/>
    </xf>
    <xf numFmtId="181" fontId="7" fillId="0" borderId="1" xfId="61" applyNumberFormat="1" applyFont="1" applyBorder="1" applyAlignment="1" applyProtection="1">
      <alignment horizontal="center" vertical="top"/>
    </xf>
    <xf numFmtId="2" fontId="53" fillId="0" borderId="1" xfId="61" applyFont="1" applyBorder="1" applyProtection="1">
      <alignment horizontal="left" vertical="top" wrapText="1"/>
    </xf>
    <xf numFmtId="197" fontId="45" fillId="0" borderId="1" xfId="61" applyNumberFormat="1" applyFont="1" applyBorder="1" applyAlignment="1" applyProtection="1">
      <alignment horizontal="right"/>
      <protection locked="0"/>
    </xf>
    <xf numFmtId="2" fontId="49" fillId="0" borderId="1" xfId="61" applyBorder="1" applyAlignment="1" applyProtection="1">
      <alignment horizontal="right" vertical="top"/>
    </xf>
    <xf numFmtId="2" fontId="45" fillId="0" borderId="1" xfId="61" applyFont="1" applyBorder="1" applyAlignment="1" applyProtection="1">
      <alignment vertical="top" wrapText="1"/>
    </xf>
    <xf numFmtId="2" fontId="48" fillId="21" borderId="2" xfId="61" applyFont="1" applyFill="1" applyBorder="1" applyAlignment="1" applyProtection="1">
      <alignment horizontal="center" vertical="top"/>
    </xf>
    <xf numFmtId="2" fontId="48" fillId="21" borderId="3" xfId="61" applyFont="1" applyFill="1" applyBorder="1" applyAlignment="1" applyProtection="1">
      <alignment horizontal="center" vertical="top"/>
    </xf>
    <xf numFmtId="2" fontId="48" fillId="21" borderId="4" xfId="61" applyFont="1" applyFill="1" applyBorder="1" applyAlignment="1" applyProtection="1">
      <alignment horizontal="center" vertical="top"/>
      <protection locked="0"/>
    </xf>
    <xf numFmtId="196" fontId="49" fillId="11" borderId="1" xfId="61" applyNumberFormat="1" applyFill="1" applyBorder="1" applyAlignment="1" applyProtection="1">
      <alignment horizontal="right" vertical="top"/>
      <protection locked="0"/>
    </xf>
    <xf numFmtId="197" fontId="49" fillId="0" borderId="1" xfId="61" applyNumberFormat="1" applyBorder="1" applyAlignment="1" applyProtection="1">
      <alignment horizontal="right"/>
      <protection locked="0"/>
    </xf>
    <xf numFmtId="0" fontId="8" fillId="13" borderId="1" xfId="61" applyNumberFormat="1" applyFont="1" applyFill="1" applyBorder="1" applyAlignment="1" applyProtection="1">
      <alignment horizontal="center" vertical="center"/>
    </xf>
    <xf numFmtId="0" fontId="28" fillId="13" borderId="2" xfId="61" applyNumberFormat="1" applyFont="1" applyFill="1" applyBorder="1" applyAlignment="1" applyProtection="1">
      <alignment horizontal="right" vertical="center"/>
    </xf>
    <xf numFmtId="0" fontId="28" fillId="13" borderId="3" xfId="61" applyNumberFormat="1" applyFont="1" applyFill="1" applyBorder="1" applyAlignment="1" applyProtection="1">
      <alignment horizontal="right" vertical="center"/>
    </xf>
    <xf numFmtId="0" fontId="28" fillId="13" borderId="4" xfId="61" applyNumberFormat="1" applyFont="1" applyFill="1" applyBorder="1" applyAlignment="1" applyProtection="1">
      <alignment horizontal="right" vertical="center"/>
      <protection locked="0"/>
    </xf>
    <xf numFmtId="4" fontId="28" fillId="13" borderId="1" xfId="61" applyNumberFormat="1" applyFont="1" applyFill="1" applyBorder="1" applyAlignment="1" applyProtection="1">
      <alignment horizontal="right" vertical="center"/>
      <protection locked="0"/>
    </xf>
    <xf numFmtId="0" fontId="26" fillId="20" borderId="1" xfId="61" applyNumberFormat="1" applyFont="1" applyFill="1" applyBorder="1" applyAlignment="1" applyProtection="1">
      <alignment horizontal="center" vertical="center"/>
      <protection locked="0"/>
    </xf>
    <xf numFmtId="0" fontId="26" fillId="20" borderId="1" xfId="61" applyNumberFormat="1" applyFont="1" applyFill="1" applyBorder="1" applyAlignment="1" applyProtection="1">
      <alignment horizontal="right" vertical="center"/>
      <protection locked="0"/>
    </xf>
    <xf numFmtId="49" fontId="30" fillId="0" borderId="1" xfId="64" applyNumberFormat="1" applyBorder="1" applyAlignment="1" applyProtection="1">
      <alignment horizontal="center" vertical="top"/>
    </xf>
    <xf numFmtId="2" fontId="30" fillId="0" borderId="1" xfId="61" applyFont="1" applyBorder="1" applyAlignment="1" applyProtection="1">
      <alignment horizontal="justify" vertical="top" wrapText="1"/>
    </xf>
    <xf numFmtId="198" fontId="30" fillId="0" borderId="1" xfId="61" applyNumberFormat="1" applyFont="1" applyBorder="1" applyAlignment="1" applyProtection="1">
      <alignment horizontal="right"/>
      <protection locked="0"/>
    </xf>
    <xf numFmtId="0" fontId="49" fillId="0" borderId="1" xfId="61" applyNumberFormat="1" applyBorder="1" applyAlignment="1" applyProtection="1">
      <alignment horizontal="right" vertical="top"/>
    </xf>
    <xf numFmtId="197" fontId="49" fillId="0" borderId="1" xfId="61" applyNumberFormat="1" applyBorder="1" applyAlignment="1" applyProtection="1">
      <alignment horizontal="right" vertical="top"/>
      <protection locked="0"/>
    </xf>
    <xf numFmtId="0" fontId="54" fillId="0" borderId="1" xfId="61" applyNumberFormat="1" applyFont="1" applyBorder="1" applyAlignment="1" applyProtection="1">
      <alignment horizontal="center" vertical="center"/>
    </xf>
    <xf numFmtId="2" fontId="7" fillId="0" borderId="5" xfId="61" applyFont="1" applyBorder="1" applyProtection="1">
      <alignment horizontal="left" vertical="top" wrapText="1"/>
    </xf>
    <xf numFmtId="0" fontId="26" fillId="20" borderId="1" xfId="61" applyNumberFormat="1" applyFont="1" applyFill="1" applyBorder="1" applyAlignment="1" applyProtection="1">
      <alignment horizontal="right" vertical="center"/>
    </xf>
    <xf numFmtId="181" fontId="45" fillId="0" borderId="29" xfId="61" applyNumberFormat="1" applyFont="1" applyBorder="1" applyAlignment="1" applyProtection="1">
      <alignment horizontal="center" vertical="center"/>
    </xf>
    <xf numFmtId="0" fontId="6" fillId="0" borderId="1" xfId="61" applyNumberFormat="1" applyFont="1" applyBorder="1" applyAlignment="1" applyProtection="1">
      <alignment horizontal="left" vertical="center" wrapText="1"/>
    </xf>
    <xf numFmtId="4" fontId="44" fillId="0" borderId="1" xfId="61" applyNumberFormat="1" applyFont="1" applyBorder="1" applyAlignment="1" applyProtection="1">
      <alignment horizontal="center" vertical="center"/>
      <protection locked="0"/>
    </xf>
    <xf numFmtId="4" fontId="26" fillId="0" borderId="1" xfId="61" applyNumberFormat="1" applyFont="1" applyBorder="1" applyAlignment="1" applyProtection="1">
      <alignment horizontal="center" vertical="center"/>
      <protection locked="0"/>
    </xf>
    <xf numFmtId="181" fontId="45" fillId="0" borderId="34" xfId="61" applyNumberFormat="1" applyFont="1" applyBorder="1" applyAlignment="1" applyProtection="1">
      <alignment horizontal="center" vertical="center"/>
    </xf>
    <xf numFmtId="2" fontId="5" fillId="0" borderId="1" xfId="61" applyFont="1" applyBorder="1" applyProtection="1">
      <alignment horizontal="left" vertical="top" wrapText="1"/>
    </xf>
    <xf numFmtId="2" fontId="38" fillId="0" borderId="1" xfId="61" applyFont="1" applyBorder="1" applyAlignment="1" applyProtection="1">
      <alignment horizontal="center" wrapText="1"/>
    </xf>
    <xf numFmtId="194" fontId="54" fillId="0" borderId="1" xfId="50" applyNumberFormat="1" applyFont="1" applyFill="1" applyBorder="1" applyAlignment="1" applyProtection="1">
      <alignment horizontal="center"/>
    </xf>
    <xf numFmtId="2" fontId="30" fillId="0" borderId="1" xfId="57" applyNumberFormat="1" applyFont="1" applyBorder="1" applyAlignment="1" applyProtection="1">
      <alignment horizontal="right" wrapText="1"/>
      <protection locked="0"/>
    </xf>
    <xf numFmtId="2" fontId="38" fillId="0" borderId="1" xfId="61" applyFont="1" applyBorder="1" applyAlignment="1" applyProtection="1">
      <alignment horizontal="left" vertical="center" wrapText="1"/>
    </xf>
    <xf numFmtId="0" fontId="30" fillId="0" borderId="1" xfId="68" applyBorder="1" applyAlignment="1" applyProtection="1">
      <alignment vertical="top" wrapText="1"/>
    </xf>
    <xf numFmtId="0" fontId="30" fillId="0" borderId="1" xfId="58" applyFont="1" applyBorder="1" applyAlignment="1" applyProtection="1">
      <alignment horizontal="left" vertical="top" wrapText="1"/>
    </xf>
    <xf numFmtId="49" fontId="7" fillId="0" borderId="1" xfId="61" applyNumberFormat="1" applyFont="1" applyBorder="1" applyAlignment="1" applyProtection="1">
      <alignment horizontal="center" vertical="center"/>
    </xf>
    <xf numFmtId="49" fontId="55" fillId="0" borderId="1" xfId="61" applyNumberFormat="1" applyFont="1" applyBorder="1" applyAlignment="1" applyProtection="1">
      <alignment horizontal="center" vertical="center" wrapText="1"/>
    </xf>
    <xf numFmtId="49" fontId="56" fillId="0" borderId="1" xfId="61" applyNumberFormat="1" applyFont="1" applyBorder="1" applyAlignment="1" applyProtection="1">
      <alignment horizontal="center" vertical="center" wrapText="1"/>
    </xf>
    <xf numFmtId="49" fontId="56" fillId="22" borderId="4" xfId="68" applyNumberFormat="1" applyFont="1" applyFill="1" applyBorder="1" applyAlignment="1" applyProtection="1">
      <alignment horizontal="center" vertical="center" wrapText="1"/>
    </xf>
    <xf numFmtId="0" fontId="7" fillId="0" borderId="1" xfId="68" applyFont="1" applyBorder="1" applyAlignment="1" applyProtection="1">
      <alignment horizontal="left" vertical="center" wrapText="1"/>
    </xf>
    <xf numFmtId="0" fontId="7" fillId="0" borderId="1" xfId="68" applyFont="1" applyBorder="1" applyAlignment="1" applyProtection="1">
      <alignment horizontal="center" vertical="center" wrapText="1"/>
    </xf>
    <xf numFmtId="0" fontId="7" fillId="22" borderId="2" xfId="68" applyFont="1" applyFill="1" applyBorder="1" applyAlignment="1" applyProtection="1">
      <alignment horizontal="center" vertical="center" wrapText="1"/>
    </xf>
    <xf numFmtId="4" fontId="30" fillId="22" borderId="3" xfId="68" applyNumberFormat="1" applyFill="1" applyBorder="1" applyAlignment="1" applyProtection="1">
      <alignment horizontal="right"/>
      <protection locked="0"/>
    </xf>
    <xf numFmtId="0" fontId="7" fillId="22" borderId="1" xfId="68" applyFont="1" applyFill="1" applyBorder="1" applyAlignment="1" applyProtection="1">
      <alignment horizontal="left" vertical="center" wrapText="1"/>
    </xf>
    <xf numFmtId="0" fontId="7" fillId="0" borderId="1" xfId="68" applyFont="1" applyBorder="1" applyAlignment="1" applyProtection="1">
      <alignment horizontal="center" wrapText="1"/>
    </xf>
    <xf numFmtId="49" fontId="56" fillId="0" borderId="49" xfId="68" applyNumberFormat="1" applyFont="1" applyBorder="1" applyAlignment="1" applyProtection="1">
      <alignment horizontal="center"/>
    </xf>
    <xf numFmtId="0" fontId="7" fillId="0" borderId="2" xfId="68" applyFont="1" applyBorder="1" applyAlignment="1" applyProtection="1">
      <alignment horizontal="center" vertical="center" wrapText="1"/>
    </xf>
    <xf numFmtId="49" fontId="56" fillId="0" borderId="1" xfId="61" applyNumberFormat="1" applyFont="1" applyBorder="1" applyAlignment="1" applyProtection="1">
      <alignment horizontal="center" vertical="center"/>
    </xf>
    <xf numFmtId="0" fontId="26" fillId="0" borderId="41" xfId="61" applyNumberFormat="1" applyFont="1" applyBorder="1" applyAlignment="1" applyProtection="1">
      <alignment horizontal="center" vertical="center"/>
    </xf>
    <xf numFmtId="0" fontId="26" fillId="0" borderId="41" xfId="61" applyNumberFormat="1" applyFont="1" applyBorder="1" applyAlignment="1" applyProtection="1">
      <alignment horizontal="right" vertical="center"/>
    </xf>
    <xf numFmtId="4" fontId="26" fillId="0" borderId="41" xfId="61" applyNumberFormat="1" applyFont="1" applyBorder="1" applyAlignment="1" applyProtection="1">
      <alignment horizontal="center" vertical="center"/>
      <protection locked="0"/>
    </xf>
    <xf numFmtId="4" fontId="26" fillId="0" borderId="41" xfId="61" applyNumberFormat="1" applyFont="1" applyBorder="1" applyAlignment="1" applyProtection="1">
      <alignment horizontal="right" vertical="center"/>
      <protection locked="0"/>
    </xf>
    <xf numFmtId="0" fontId="57" fillId="23" borderId="50" xfId="61" applyNumberFormat="1" applyFont="1" applyFill="1" applyBorder="1" applyAlignment="1" applyProtection="1">
      <alignment horizontal="center" vertical="center" wrapText="1"/>
    </xf>
    <xf numFmtId="0" fontId="57" fillId="23" borderId="41" xfId="61" applyNumberFormat="1" applyFont="1" applyFill="1" applyBorder="1" applyAlignment="1" applyProtection="1">
      <alignment horizontal="center" vertical="center" wrapText="1"/>
    </xf>
    <xf numFmtId="0" fontId="57" fillId="23" borderId="41" xfId="61" applyNumberFormat="1" applyFont="1" applyFill="1" applyBorder="1" applyAlignment="1" applyProtection="1">
      <alignment horizontal="center" vertical="center" wrapText="1"/>
      <protection locked="0"/>
    </xf>
    <xf numFmtId="0" fontId="57" fillId="23" borderId="51" xfId="61" applyNumberFormat="1" applyFont="1" applyFill="1" applyBorder="1" applyAlignment="1" applyProtection="1">
      <alignment horizontal="center" vertical="center" wrapText="1"/>
      <protection locked="0"/>
    </xf>
    <xf numFmtId="0" fontId="58" fillId="0" borderId="1" xfId="61" applyNumberFormat="1" applyFont="1" applyBorder="1" applyAlignment="1" applyProtection="1">
      <alignment horizontal="center" vertical="center" wrapText="1"/>
    </xf>
    <xf numFmtId="0" fontId="58" fillId="0" borderId="52" xfId="61" applyNumberFormat="1" applyFont="1" applyBorder="1" applyAlignment="1" applyProtection="1">
      <alignment horizontal="left" vertical="center"/>
    </xf>
    <xf numFmtId="0" fontId="58" fillId="0" borderId="53" xfId="61" applyNumberFormat="1" applyFont="1" applyBorder="1" applyAlignment="1" applyProtection="1">
      <alignment horizontal="left" vertical="center"/>
    </xf>
    <xf numFmtId="0" fontId="58" fillId="0" borderId="53" xfId="61" applyNumberFormat="1" applyFont="1" applyBorder="1" applyAlignment="1" applyProtection="1">
      <alignment horizontal="left" vertical="center"/>
      <protection locked="0"/>
    </xf>
    <xf numFmtId="0" fontId="58" fillId="0" borderId="54" xfId="61" applyNumberFormat="1" applyFont="1" applyBorder="1" applyAlignment="1" applyProtection="1">
      <alignment horizontal="left" vertical="center"/>
      <protection locked="0"/>
    </xf>
    <xf numFmtId="0" fontId="25" fillId="20" borderId="1" xfId="61" applyNumberFormat="1" applyFont="1" applyFill="1" applyBorder="1" applyAlignment="1" applyProtection="1">
      <alignment horizontal="center" vertical="center"/>
    </xf>
    <xf numFmtId="0" fontId="25" fillId="20" borderId="2" xfId="61" applyNumberFormat="1" applyFont="1" applyFill="1" applyBorder="1" applyAlignment="1" applyProtection="1">
      <alignment horizontal="left" vertical="center"/>
    </xf>
    <xf numFmtId="0" fontId="25" fillId="20" borderId="3" xfId="61" applyNumberFormat="1" applyFont="1" applyFill="1" applyBorder="1" applyAlignment="1" applyProtection="1">
      <alignment horizontal="left" vertical="center"/>
    </xf>
    <xf numFmtId="0" fontId="25" fillId="20" borderId="4" xfId="61" applyNumberFormat="1" applyFont="1" applyFill="1" applyBorder="1" applyAlignment="1" applyProtection="1">
      <alignment horizontal="left" vertical="center"/>
      <protection locked="0"/>
    </xf>
    <xf numFmtId="4" fontId="25" fillId="20" borderId="1" xfId="61" applyNumberFormat="1" applyFont="1" applyFill="1" applyBorder="1" applyAlignment="1" applyProtection="1">
      <alignment horizontal="right" vertical="center"/>
      <protection locked="0"/>
    </xf>
    <xf numFmtId="1" fontId="25" fillId="20" borderId="14" xfId="61" applyNumberFormat="1" applyFont="1" applyFill="1" applyBorder="1" applyAlignment="1" applyProtection="1">
      <alignment horizontal="center" vertical="center"/>
    </xf>
    <xf numFmtId="0" fontId="25" fillId="20" borderId="2" xfId="61" applyNumberFormat="1" applyFont="1" applyFill="1" applyBorder="1" applyAlignment="1" applyProtection="1">
      <alignment horizontal="left" vertical="center" wrapText="1"/>
    </xf>
    <xf numFmtId="0" fontId="25" fillId="20" borderId="3" xfId="61" applyNumberFormat="1" applyFont="1" applyFill="1" applyBorder="1" applyAlignment="1" applyProtection="1">
      <alignment horizontal="left" vertical="center" wrapText="1"/>
    </xf>
    <xf numFmtId="0" fontId="25" fillId="20" borderId="4" xfId="61" applyNumberFormat="1" applyFont="1" applyFill="1" applyBorder="1" applyAlignment="1" applyProtection="1">
      <alignment horizontal="left" vertical="center" wrapText="1"/>
      <protection locked="0"/>
    </xf>
    <xf numFmtId="0" fontId="25" fillId="20" borderId="4" xfId="61" applyNumberFormat="1" applyFont="1" applyFill="1" applyBorder="1" applyAlignment="1" applyProtection="1">
      <alignment horizontal="center" vertical="center" wrapText="1"/>
      <protection locked="0"/>
    </xf>
    <xf numFmtId="0" fontId="58" fillId="0" borderId="2" xfId="61" applyNumberFormat="1" applyFont="1" applyBorder="1" applyAlignment="1" applyProtection="1">
      <alignment horizontal="right" vertical="center" wrapText="1"/>
    </xf>
    <xf numFmtId="0" fontId="58" fillId="0" borderId="3" xfId="61" applyNumberFormat="1" applyFont="1" applyBorder="1" applyAlignment="1" applyProtection="1">
      <alignment horizontal="right" vertical="center" wrapText="1"/>
    </xf>
    <xf numFmtId="0" fontId="58" fillId="0" borderId="4" xfId="61" applyNumberFormat="1" applyFont="1" applyBorder="1" applyAlignment="1" applyProtection="1">
      <alignment horizontal="right" vertical="center" wrapText="1"/>
      <protection locked="0"/>
    </xf>
    <xf numFmtId="4" fontId="59" fillId="0" borderId="1" xfId="61" applyNumberFormat="1" applyFont="1" applyBorder="1" applyAlignment="1" applyProtection="1">
      <alignment horizontal="right" vertical="center" wrapText="1"/>
      <protection locked="0"/>
    </xf>
    <xf numFmtId="0" fontId="57" fillId="0" borderId="2" xfId="61" applyNumberFormat="1" applyFont="1" applyBorder="1" applyAlignment="1" applyProtection="1">
      <alignment horizontal="right" vertical="center" wrapText="1"/>
    </xf>
    <xf numFmtId="0" fontId="57" fillId="0" borderId="3" xfId="61" applyNumberFormat="1" applyFont="1" applyBorder="1" applyAlignment="1" applyProtection="1">
      <alignment horizontal="right" vertical="center" wrapText="1"/>
    </xf>
    <xf numFmtId="0" fontId="57" fillId="0" borderId="4" xfId="61" applyNumberFormat="1" applyFont="1" applyBorder="1" applyAlignment="1" applyProtection="1">
      <alignment horizontal="right" vertical="center" wrapText="1"/>
      <protection locked="0"/>
    </xf>
    <xf numFmtId="49" fontId="7" fillId="24" borderId="1" xfId="57" applyNumberFormat="1" applyFont="1" applyFill="1" applyBorder="1" applyAlignment="1" applyProtection="1">
      <alignment horizontal="center" vertical="center" wrapText="1"/>
    </xf>
    <xf numFmtId="0" fontId="2" fillId="24" borderId="1" xfId="57" applyFont="1" applyFill="1" applyBorder="1" applyAlignment="1" applyProtection="1">
      <alignment horizontal="center" vertical="center"/>
    </xf>
    <xf numFmtId="0" fontId="2" fillId="24" borderId="1" xfId="57" applyFont="1" applyFill="1" applyBorder="1" applyAlignment="1" applyProtection="1">
      <alignment horizontal="center" vertical="center" wrapText="1"/>
    </xf>
    <xf numFmtId="2" fontId="2" fillId="24" borderId="1" xfId="57" applyNumberFormat="1" applyFont="1" applyFill="1" applyBorder="1" applyAlignment="1" applyProtection="1">
      <alignment horizontal="center" vertical="center" wrapText="1"/>
    </xf>
    <xf numFmtId="2" fontId="2" fillId="24" borderId="1" xfId="57" applyNumberFormat="1" applyFont="1" applyFill="1" applyBorder="1" applyAlignment="1" applyProtection="1">
      <alignment horizontal="center" vertical="center" wrapText="1"/>
      <protection locked="0"/>
    </xf>
    <xf numFmtId="49" fontId="7" fillId="24" borderId="1" xfId="72" applyNumberFormat="1" applyFill="1" applyBorder="1" applyAlignment="1" applyProtection="1">
      <alignment horizontal="center" vertical="center"/>
    </xf>
    <xf numFmtId="0" fontId="2" fillId="24" borderId="1" xfId="72" applyFont="1" applyFill="1" applyBorder="1" applyAlignment="1" applyProtection="1">
      <alignment horizontal="left" vertical="center"/>
    </xf>
    <xf numFmtId="0" fontId="2" fillId="24" borderId="1" xfId="72" applyFont="1" applyFill="1" applyBorder="1" applyAlignment="1" applyProtection="1">
      <alignment horizontal="left" vertical="center"/>
      <protection locked="0"/>
    </xf>
    <xf numFmtId="49" fontId="3" fillId="0" borderId="1" xfId="57" applyNumberFormat="1" applyFont="1" applyBorder="1" applyAlignment="1" applyProtection="1">
      <alignment horizontal="center" vertical="center" wrapText="1"/>
    </xf>
    <xf numFmtId="0" fontId="0" fillId="0" borderId="1" xfId="57" applyFont="1" applyBorder="1" applyAlignment="1" applyProtection="1">
      <alignment vertical="center" wrapText="1"/>
    </xf>
    <xf numFmtId="0" fontId="0" fillId="0" borderId="1" xfId="57" applyFont="1" applyBorder="1" applyAlignment="1" applyProtection="1">
      <alignment horizontal="center" vertical="center" wrapText="1"/>
    </xf>
    <xf numFmtId="2" fontId="0" fillId="0" borderId="1" xfId="57" applyNumberFormat="1" applyFont="1" applyBorder="1" applyAlignment="1" applyProtection="1">
      <alignment horizontal="right" vertical="center" wrapText="1"/>
    </xf>
    <xf numFmtId="2" fontId="2" fillId="0" borderId="1" xfId="57" applyNumberFormat="1" applyFont="1" applyBorder="1" applyAlignment="1" applyProtection="1">
      <alignment horizontal="right" vertical="center" wrapText="1"/>
      <protection locked="0"/>
    </xf>
    <xf numFmtId="2" fontId="38" fillId="0" borderId="1" xfId="57" applyNumberFormat="1" applyFont="1" applyBorder="1" applyAlignment="1" applyProtection="1">
      <alignment horizontal="right" vertical="center" wrapText="1"/>
      <protection locked="0"/>
    </xf>
    <xf numFmtId="0" fontId="0" fillId="0" borderId="1" xfId="57" applyFont="1" applyBorder="1" applyAlignment="1" applyProtection="1">
      <alignment horizontal="left" vertical="center" wrapText="1"/>
    </xf>
    <xf numFmtId="2" fontId="2" fillId="0" borderId="1" xfId="63" applyNumberFormat="1" applyFont="1" applyBorder="1" applyAlignment="1" applyProtection="1">
      <alignment horizontal="right" vertical="center"/>
    </xf>
    <xf numFmtId="0" fontId="2" fillId="24" borderId="1" xfId="57" applyFont="1" applyFill="1" applyBorder="1" applyAlignment="1" applyProtection="1">
      <alignment horizontal="right" vertical="center"/>
    </xf>
    <xf numFmtId="0" fontId="2" fillId="24" borderId="1" xfId="57" applyFont="1" applyFill="1" applyBorder="1" applyAlignment="1" applyProtection="1">
      <alignment horizontal="right" vertical="center"/>
      <protection locked="0"/>
    </xf>
    <xf numFmtId="2" fontId="0" fillId="24" borderId="1" xfId="57" applyNumberFormat="1" applyFont="1" applyFill="1" applyBorder="1" applyAlignment="1" applyProtection="1">
      <alignment horizontal="right" vertical="center" wrapText="1"/>
      <protection locked="0"/>
    </xf>
    <xf numFmtId="49" fontId="7" fillId="24" borderId="1" xfId="57" applyNumberFormat="1" applyFont="1" applyFill="1" applyBorder="1" applyAlignment="1" applyProtection="1">
      <alignment horizontal="center" vertical="center"/>
    </xf>
    <xf numFmtId="49" fontId="3" fillId="0" borderId="1" xfId="57" applyNumberFormat="1" applyFont="1" applyBorder="1" applyAlignment="1" applyProtection="1">
      <alignment horizontal="center" vertical="center"/>
    </xf>
    <xf numFmtId="0" fontId="2" fillId="0" borderId="1" xfId="57" applyFont="1" applyBorder="1" applyAlignment="1" applyProtection="1">
      <alignment horizontal="center" vertical="center"/>
    </xf>
    <xf numFmtId="2" fontId="2" fillId="22" borderId="1" xfId="63" applyNumberFormat="1" applyFont="1" applyFill="1" applyBorder="1" applyAlignment="1" applyProtection="1">
      <alignment horizontal="right" vertical="center"/>
    </xf>
    <xf numFmtId="49" fontId="3" fillId="22" borderId="1" xfId="57" applyNumberFormat="1" applyFont="1" applyFill="1" applyBorder="1" applyAlignment="1" applyProtection="1">
      <alignment horizontal="center" vertical="center"/>
    </xf>
    <xf numFmtId="49" fontId="7" fillId="22" borderId="1" xfId="57" applyNumberFormat="1" applyFont="1" applyFill="1" applyBorder="1" applyAlignment="1" applyProtection="1">
      <alignment horizontal="center" vertical="center"/>
    </xf>
    <xf numFmtId="49" fontId="3" fillId="24" borderId="1" xfId="57" applyNumberFormat="1" applyFont="1" applyFill="1" applyBorder="1" applyAlignment="1" applyProtection="1">
      <alignment horizontal="center" vertical="center"/>
    </xf>
    <xf numFmtId="0" fontId="0" fillId="0" borderId="2" xfId="57" applyFont="1" applyBorder="1" applyAlignment="1" applyProtection="1">
      <alignment horizontal="left" vertical="top" wrapText="1"/>
    </xf>
    <xf numFmtId="0" fontId="0" fillId="0" borderId="3" xfId="57" applyFont="1" applyBorder="1" applyAlignment="1" applyProtection="1">
      <alignment horizontal="left" vertical="top" wrapText="1"/>
    </xf>
    <xf numFmtId="0" fontId="0" fillId="0" borderId="3" xfId="57" applyFont="1" applyBorder="1" applyAlignment="1" applyProtection="1">
      <alignment horizontal="left" vertical="top" wrapText="1"/>
      <protection locked="0"/>
    </xf>
    <xf numFmtId="0" fontId="0" fillId="0" borderId="4" xfId="57" applyFont="1" applyBorder="1" applyAlignment="1" applyProtection="1">
      <alignment horizontal="left" vertical="top" wrapText="1"/>
      <protection locked="0"/>
    </xf>
    <xf numFmtId="0" fontId="0" fillId="0" borderId="2" xfId="57" applyFont="1" applyBorder="1" applyAlignment="1" applyProtection="1">
      <alignment horizontal="left" vertical="center" wrapText="1"/>
    </xf>
    <xf numFmtId="0" fontId="0" fillId="0" borderId="3" xfId="57" applyFont="1" applyBorder="1" applyAlignment="1" applyProtection="1">
      <alignment horizontal="left" vertical="center" wrapText="1"/>
    </xf>
    <xf numFmtId="0" fontId="0" fillId="0" borderId="3" xfId="57" applyFont="1" applyBorder="1" applyAlignment="1" applyProtection="1">
      <alignment horizontal="left" vertical="center" wrapText="1"/>
      <protection locked="0"/>
    </xf>
    <xf numFmtId="0" fontId="0" fillId="0" borderId="4" xfId="57" applyFont="1" applyBorder="1" applyAlignment="1" applyProtection="1">
      <alignment horizontal="left" vertical="center" wrapText="1"/>
      <protection locked="0"/>
    </xf>
    <xf numFmtId="0" fontId="2" fillId="0" borderId="1" xfId="57" applyFont="1" applyBorder="1" applyAlignment="1" applyProtection="1">
      <alignment horizontal="left" vertical="center" wrapText="1"/>
    </xf>
    <xf numFmtId="0" fontId="2" fillId="0" borderId="2" xfId="57" applyFont="1" applyBorder="1" applyAlignment="1" applyProtection="1">
      <alignment horizontal="left" vertical="center" wrapText="1"/>
    </xf>
    <xf numFmtId="0" fontId="2" fillId="0" borderId="19" xfId="57" applyFont="1" applyBorder="1" applyAlignment="1" applyProtection="1">
      <alignment horizontal="center" vertical="center" wrapText="1"/>
    </xf>
    <xf numFmtId="2" fontId="2" fillId="22" borderId="3" xfId="63" applyNumberFormat="1" applyFont="1" applyFill="1" applyBorder="1" applyAlignment="1" applyProtection="1">
      <alignment horizontal="right" vertical="center"/>
    </xf>
    <xf numFmtId="2" fontId="38" fillId="0" borderId="19" xfId="57" applyNumberFormat="1" applyFont="1" applyBorder="1" applyAlignment="1" applyProtection="1">
      <alignment horizontal="right" vertical="center" wrapText="1"/>
      <protection locked="0"/>
    </xf>
    <xf numFmtId="0" fontId="2" fillId="0" borderId="5" xfId="57" applyFont="1" applyBorder="1" applyAlignment="1" applyProtection="1">
      <alignment horizontal="center" vertical="center" wrapText="1"/>
    </xf>
    <xf numFmtId="2" fontId="2" fillId="22" borderId="5" xfId="63" applyNumberFormat="1" applyFont="1" applyFill="1" applyBorder="1" applyAlignment="1" applyProtection="1">
      <alignment horizontal="right" vertical="center"/>
    </xf>
    <xf numFmtId="2" fontId="38" fillId="0" borderId="5" xfId="57" applyNumberFormat="1" applyFont="1" applyBorder="1" applyAlignment="1" applyProtection="1">
      <alignment horizontal="right" vertical="center" wrapText="1"/>
      <protection locked="0"/>
    </xf>
    <xf numFmtId="0" fontId="2" fillId="0" borderId="2" xfId="57" applyFont="1" applyBorder="1" applyAlignment="1" applyProtection="1">
      <alignment horizontal="center" vertical="center"/>
    </xf>
    <xf numFmtId="2" fontId="2" fillId="0" borderId="3" xfId="63" applyNumberFormat="1" applyFont="1" applyBorder="1" applyAlignment="1" applyProtection="1">
      <alignment horizontal="right" vertical="center"/>
    </xf>
    <xf numFmtId="2" fontId="2" fillId="0" borderId="3" xfId="57" applyNumberFormat="1" applyFont="1" applyBorder="1" applyAlignment="1" applyProtection="1">
      <alignment horizontal="right" vertical="center" wrapText="1"/>
      <protection locked="0"/>
    </xf>
    <xf numFmtId="2" fontId="38" fillId="0" borderId="4" xfId="57" applyNumberFormat="1" applyFont="1" applyBorder="1" applyAlignment="1" applyProtection="1">
      <alignment horizontal="right" vertical="center" wrapText="1"/>
      <protection locked="0"/>
    </xf>
    <xf numFmtId="2" fontId="0" fillId="22" borderId="1" xfId="57" applyNumberFormat="1" applyFont="1" applyFill="1" applyBorder="1" applyAlignment="1" applyProtection="1">
      <alignment horizontal="right" vertical="center"/>
    </xf>
    <xf numFmtId="2" fontId="2" fillId="22" borderId="1" xfId="57" applyNumberFormat="1" applyFont="1" applyFill="1" applyBorder="1" applyAlignment="1" applyProtection="1">
      <alignment horizontal="right" vertical="center"/>
    </xf>
    <xf numFmtId="49" fontId="3" fillId="24" borderId="1" xfId="57" applyNumberFormat="1" applyFont="1" applyFill="1" applyBorder="1" applyAlignment="1" applyProtection="1">
      <alignment horizontal="center" vertical="center" wrapText="1"/>
    </xf>
    <xf numFmtId="0" fontId="0" fillId="24" borderId="1" xfId="57" applyFont="1" applyFill="1" applyBorder="1" applyAlignment="1" applyProtection="1">
      <alignment horizontal="left" vertical="center" wrapText="1"/>
    </xf>
    <xf numFmtId="0" fontId="60" fillId="24" borderId="1" xfId="57" applyFill="1" applyBorder="1" applyAlignment="1" applyProtection="1">
      <alignment horizontal="left" vertical="center"/>
    </xf>
    <xf numFmtId="0" fontId="60" fillId="24" borderId="1" xfId="57" applyFill="1" applyBorder="1" applyAlignment="1" applyProtection="1">
      <alignment horizontal="left" vertical="center"/>
      <protection locked="0"/>
    </xf>
    <xf numFmtId="0" fontId="0" fillId="0" borderId="0" xfId="57" applyFont="1" applyAlignment="1" applyProtection="1">
      <alignment horizontal="left" vertical="top" wrapText="1"/>
    </xf>
    <xf numFmtId="0" fontId="2" fillId="0" borderId="1" xfId="57" applyFont="1" applyBorder="1" applyAlignment="1" applyProtection="1">
      <alignment horizontal="left" vertical="top" wrapText="1"/>
    </xf>
    <xf numFmtId="0" fontId="2" fillId="22" borderId="1" xfId="57" applyFont="1" applyFill="1" applyBorder="1" applyAlignment="1" applyProtection="1">
      <alignment horizontal="left" vertical="center" wrapText="1"/>
    </xf>
    <xf numFmtId="0" fontId="0" fillId="0" borderId="1" xfId="57" applyFont="1" applyBorder="1" applyAlignment="1" applyProtection="1">
      <alignment horizontal="left" vertical="top" wrapText="1"/>
    </xf>
    <xf numFmtId="0" fontId="0" fillId="0" borderId="0" xfId="57" applyFont="1" applyAlignment="1" applyProtection="1">
      <alignment wrapText="1"/>
    </xf>
    <xf numFmtId="49" fontId="7" fillId="22" borderId="1" xfId="57" applyNumberFormat="1" applyFont="1" applyFill="1" applyBorder="1" applyAlignment="1" applyProtection="1">
      <alignment horizontal="center" vertical="center" wrapText="1"/>
    </xf>
    <xf numFmtId="49" fontId="7" fillId="0" borderId="1" xfId="57" applyNumberFormat="1" applyFont="1" applyBorder="1" applyAlignment="1" applyProtection="1">
      <alignment horizontal="center" vertical="center" wrapText="1"/>
    </xf>
    <xf numFmtId="2" fontId="2" fillId="22" borderId="1" xfId="57" applyNumberFormat="1" applyFont="1" applyFill="1" applyBorder="1" applyAlignment="1" applyProtection="1">
      <alignment horizontal="right" vertical="center" wrapText="1"/>
    </xf>
    <xf numFmtId="0" fontId="38" fillId="22" borderId="1" xfId="57" applyFont="1" applyFill="1" applyBorder="1" applyAlignment="1" applyProtection="1">
      <alignment horizontal="left" vertical="center" wrapText="1"/>
    </xf>
    <xf numFmtId="0" fontId="40" fillId="22" borderId="1" xfId="57" applyFont="1" applyFill="1" applyBorder="1" applyAlignment="1" applyProtection="1">
      <alignment horizontal="left" vertical="center" wrapText="1"/>
    </xf>
    <xf numFmtId="49" fontId="7" fillId="0" borderId="1" xfId="57" applyNumberFormat="1" applyFont="1" applyBorder="1" applyAlignment="1" applyProtection="1">
      <alignment horizontal="center" vertical="center"/>
    </xf>
    <xf numFmtId="0" fontId="38" fillId="0" borderId="1" xfId="57" applyFont="1" applyBorder="1" applyAlignment="1" applyProtection="1">
      <alignment horizontal="left" vertical="center" wrapText="1"/>
    </xf>
    <xf numFmtId="0" fontId="0" fillId="22" borderId="1" xfId="57" applyFont="1" applyFill="1" applyBorder="1" applyAlignment="1" applyProtection="1">
      <alignment horizontal="left" vertical="center" wrapText="1"/>
    </xf>
    <xf numFmtId="0" fontId="0" fillId="22" borderId="1" xfId="57" applyFont="1" applyFill="1" applyBorder="1" applyAlignment="1" applyProtection="1">
      <alignment horizontal="center" vertical="center"/>
    </xf>
    <xf numFmtId="0" fontId="0" fillId="0" borderId="1" xfId="57" applyFont="1" applyBorder="1" applyAlignment="1" applyProtection="1">
      <alignment horizontal="center" vertical="center"/>
      <protection locked="0"/>
    </xf>
    <xf numFmtId="0" fontId="38" fillId="0" borderId="1" xfId="55" applyFont="1" applyBorder="1" applyAlignment="1" applyProtection="1">
      <alignment horizontal="left" vertical="center" wrapText="1"/>
    </xf>
    <xf numFmtId="4" fontId="0" fillId="0" borderId="1" xfId="57" applyNumberFormat="1" applyFont="1" applyBorder="1" applyAlignment="1" applyProtection="1">
      <alignment horizontal="right" vertical="center" wrapText="1"/>
      <protection locked="0"/>
    </xf>
    <xf numFmtId="0" fontId="2" fillId="22" borderId="1" xfId="58" applyFont="1" applyFill="1" applyBorder="1" applyAlignment="1" applyProtection="1">
      <alignment horizontal="left" vertical="center" wrapText="1"/>
    </xf>
    <xf numFmtId="0" fontId="2" fillId="22" borderId="1" xfId="57" applyFont="1" applyFill="1" applyBorder="1" applyAlignment="1" applyProtection="1">
      <alignment horizontal="center" vertical="center" wrapText="1"/>
    </xf>
    <xf numFmtId="49" fontId="30" fillId="0" borderId="1" xfId="57" applyNumberFormat="1" applyFont="1" applyBorder="1" applyAlignment="1" applyProtection="1">
      <alignment horizontal="center" vertical="center" shrinkToFit="1"/>
    </xf>
    <xf numFmtId="178" fontId="38" fillId="22" borderId="1" xfId="49" applyFont="1" applyFill="1" applyBorder="1" applyAlignment="1" applyProtection="1">
      <alignment horizontal="left" vertical="center" wrapText="1"/>
    </xf>
    <xf numFmtId="178" fontId="38" fillId="0" borderId="1" xfId="49" applyFont="1" applyBorder="1" applyAlignment="1" applyProtection="1">
      <alignment horizontal="center" vertical="center" wrapText="1"/>
    </xf>
    <xf numFmtId="2" fontId="38" fillId="22" borderId="1" xfId="49" applyNumberFormat="1" applyFont="1" applyFill="1" applyBorder="1" applyAlignment="1" applyProtection="1">
      <alignment horizontal="right" vertical="center" wrapText="1" shrinkToFit="1"/>
    </xf>
    <xf numFmtId="0" fontId="4" fillId="24" borderId="1" xfId="72" applyFont="1" applyFill="1" applyBorder="1" applyAlignment="1" applyProtection="1">
      <alignment horizontal="left" vertical="center"/>
    </xf>
    <xf numFmtId="0" fontId="4" fillId="24" borderId="1" xfId="72" applyFont="1" applyFill="1" applyBorder="1" applyAlignment="1" applyProtection="1">
      <alignment horizontal="left" vertical="center"/>
      <protection locked="0"/>
    </xf>
    <xf numFmtId="2" fontId="0" fillId="0" borderId="1" xfId="57" applyNumberFormat="1" applyFont="1" applyBorder="1" applyAlignment="1" applyProtection="1">
      <alignment horizontal="right" vertical="center"/>
    </xf>
    <xf numFmtId="0" fontId="2" fillId="24" borderId="1" xfId="57" applyFont="1" applyFill="1" applyBorder="1" applyAlignment="1" applyProtection="1">
      <alignment horizontal="left" vertical="center" wrapText="1"/>
    </xf>
    <xf numFmtId="0" fontId="61" fillId="24" borderId="1" xfId="57" applyFont="1" applyFill="1" applyBorder="1" applyAlignment="1" applyProtection="1">
      <alignment horizontal="left" vertical="center"/>
    </xf>
    <xf numFmtId="0" fontId="61" fillId="24" borderId="1" xfId="57" applyFont="1" applyFill="1" applyBorder="1" applyAlignment="1" applyProtection="1">
      <alignment horizontal="left" vertical="center"/>
      <protection locked="0"/>
    </xf>
    <xf numFmtId="49" fontId="30" fillId="22" borderId="5" xfId="57" applyNumberFormat="1" applyFont="1" applyFill="1" applyBorder="1" applyAlignment="1" applyProtection="1">
      <alignment horizontal="center" vertical="center" wrapText="1" shrinkToFit="1"/>
    </xf>
    <xf numFmtId="0" fontId="38" fillId="0" borderId="5" xfId="57" applyFont="1" applyBorder="1" applyAlignment="1" applyProtection="1">
      <alignment horizontal="left" vertical="center" wrapText="1"/>
    </xf>
    <xf numFmtId="0" fontId="2" fillId="0" borderId="35" xfId="57" applyFont="1" applyBorder="1" applyAlignment="1" applyProtection="1">
      <alignment horizontal="center" vertical="center"/>
    </xf>
    <xf numFmtId="2" fontId="2" fillId="0" borderId="41" xfId="63" applyNumberFormat="1" applyFont="1" applyBorder="1" applyAlignment="1" applyProtection="1">
      <alignment horizontal="center" vertical="center"/>
    </xf>
    <xf numFmtId="2" fontId="2" fillId="0" borderId="41" xfId="57" applyNumberFormat="1" applyFont="1" applyBorder="1" applyAlignment="1" applyProtection="1">
      <alignment horizontal="center" vertical="center" wrapText="1"/>
      <protection locked="0"/>
    </xf>
    <xf numFmtId="2" fontId="38" fillId="0" borderId="29" xfId="57" applyNumberFormat="1" applyFont="1" applyBorder="1" applyAlignment="1" applyProtection="1">
      <alignment horizontal="center" vertical="center" wrapText="1"/>
      <protection locked="0"/>
    </xf>
    <xf numFmtId="49" fontId="30" fillId="22" borderId="18" xfId="57" applyNumberFormat="1" applyFont="1" applyFill="1" applyBorder="1" applyAlignment="1" applyProtection="1">
      <alignment horizontal="center" vertical="center" wrapText="1" shrinkToFit="1"/>
    </xf>
    <xf numFmtId="0" fontId="38" fillId="0" borderId="18" xfId="57" applyFont="1" applyBorder="1" applyAlignment="1" applyProtection="1">
      <alignment horizontal="left" vertical="center" wrapText="1"/>
    </xf>
    <xf numFmtId="0" fontId="2" fillId="0" borderId="42" xfId="57" applyFont="1" applyBorder="1" applyAlignment="1" applyProtection="1">
      <alignment horizontal="center" vertical="center"/>
    </xf>
    <xf numFmtId="2" fontId="2" fillId="0" borderId="0" xfId="63" applyNumberFormat="1" applyFont="1" applyAlignment="1" applyProtection="1">
      <alignment horizontal="center" vertical="center"/>
    </xf>
    <xf numFmtId="2" fontId="2" fillId="0" borderId="0" xfId="57" applyNumberFormat="1" applyFont="1" applyAlignment="1" applyProtection="1">
      <alignment horizontal="center" vertical="center" wrapText="1"/>
      <protection locked="0"/>
    </xf>
    <xf numFmtId="2" fontId="38" fillId="0" borderId="30" xfId="57" applyNumberFormat="1" applyFont="1" applyBorder="1" applyAlignment="1" applyProtection="1">
      <alignment horizontal="center" vertical="center" wrapText="1"/>
      <protection locked="0"/>
    </xf>
    <xf numFmtId="0" fontId="38" fillId="0" borderId="19" xfId="57" applyFont="1" applyBorder="1" applyAlignment="1" applyProtection="1">
      <alignment horizontal="left" vertical="center" wrapText="1"/>
    </xf>
    <xf numFmtId="0" fontId="2" fillId="0" borderId="38" xfId="57" applyFont="1" applyBorder="1" applyAlignment="1" applyProtection="1">
      <alignment horizontal="center" vertical="center"/>
    </xf>
    <xf numFmtId="2" fontId="2" fillId="0" borderId="39" xfId="63" applyNumberFormat="1" applyFont="1" applyBorder="1" applyAlignment="1" applyProtection="1">
      <alignment horizontal="center" vertical="center"/>
    </xf>
    <xf numFmtId="2" fontId="2" fillId="0" borderId="39" xfId="57" applyNumberFormat="1" applyFont="1" applyBorder="1" applyAlignment="1" applyProtection="1">
      <alignment horizontal="center" vertical="center" wrapText="1"/>
      <protection locked="0"/>
    </xf>
    <xf numFmtId="2" fontId="38" fillId="0" borderId="34" xfId="57" applyNumberFormat="1" applyFont="1" applyBorder="1" applyAlignment="1" applyProtection="1">
      <alignment horizontal="center" vertical="center" wrapText="1"/>
      <protection locked="0"/>
    </xf>
    <xf numFmtId="49" fontId="30" fillId="22" borderId="19" xfId="57" applyNumberFormat="1" applyFont="1" applyFill="1" applyBorder="1" applyAlignment="1" applyProtection="1">
      <alignment horizontal="center" vertical="center" wrapText="1" shrinkToFit="1"/>
    </xf>
    <xf numFmtId="49" fontId="30" fillId="0" borderId="1" xfId="57" applyNumberFormat="1" applyFont="1" applyBorder="1" applyAlignment="1" applyProtection="1">
      <alignment horizontal="center" vertical="center"/>
    </xf>
    <xf numFmtId="2" fontId="62" fillId="0" borderId="1" xfId="49" applyNumberFormat="1" applyFont="1" applyFill="1" applyBorder="1" applyAlignment="1" applyProtection="1">
      <alignment horizontal="right" vertical="center" shrinkToFit="1"/>
    </xf>
    <xf numFmtId="49" fontId="54" fillId="0" borderId="1" xfId="58" applyNumberFormat="1" applyFont="1" applyBorder="1" applyAlignment="1" applyProtection="1">
      <alignment horizontal="center" vertical="center"/>
    </xf>
    <xf numFmtId="2" fontId="38" fillId="0" borderId="1" xfId="49" applyNumberFormat="1" applyFont="1" applyFill="1" applyBorder="1" applyAlignment="1" applyProtection="1">
      <alignment horizontal="right" vertical="center" shrinkToFit="1"/>
    </xf>
    <xf numFmtId="2" fontId="2" fillId="0" borderId="1" xfId="49" applyNumberFormat="1" applyFont="1" applyFill="1" applyBorder="1" applyAlignment="1" applyProtection="1">
      <alignment horizontal="right" vertical="center" shrinkToFit="1"/>
    </xf>
    <xf numFmtId="2" fontId="0" fillId="24" borderId="1" xfId="57" applyNumberFormat="1" applyFont="1" applyFill="1" applyBorder="1" applyAlignment="1" applyProtection="1">
      <alignment horizontal="right" vertical="center"/>
      <protection locked="0"/>
    </xf>
    <xf numFmtId="0" fontId="0" fillId="24" borderId="1" xfId="57" applyFont="1" applyFill="1" applyBorder="1" applyAlignment="1" applyProtection="1">
      <alignment horizontal="left" vertical="center" wrapText="1"/>
      <protection locked="0"/>
    </xf>
    <xf numFmtId="49" fontId="3" fillId="25" borderId="1" xfId="57" applyNumberFormat="1" applyFont="1" applyFill="1" applyBorder="1" applyAlignment="1" applyProtection="1">
      <alignment horizontal="center" vertical="center" wrapText="1"/>
    </xf>
    <xf numFmtId="0" fontId="2" fillId="25" borderId="1" xfId="57" applyFont="1" applyFill="1" applyBorder="1" applyAlignment="1" applyProtection="1">
      <alignment horizontal="left" vertical="center" wrapText="1"/>
    </xf>
    <xf numFmtId="0" fontId="0" fillId="25" borderId="1" xfId="57" applyFont="1" applyFill="1" applyBorder="1" applyAlignment="1" applyProtection="1">
      <alignment horizontal="left" vertical="center" wrapText="1"/>
    </xf>
    <xf numFmtId="0" fontId="0" fillId="25" borderId="1" xfId="57" applyFont="1" applyFill="1" applyBorder="1" applyAlignment="1" applyProtection="1">
      <alignment horizontal="left" vertical="center" wrapText="1"/>
      <protection locked="0"/>
    </xf>
    <xf numFmtId="0" fontId="38" fillId="0" borderId="1" xfId="57" applyFont="1" applyBorder="1" applyAlignment="1" applyProtection="1">
      <alignment horizontal="center" wrapText="1"/>
    </xf>
    <xf numFmtId="0" fontId="2" fillId="22" borderId="1" xfId="57" applyFont="1" applyFill="1" applyBorder="1" applyAlignment="1" applyProtection="1">
      <alignment horizontal="center" wrapText="1"/>
    </xf>
    <xf numFmtId="4" fontId="0" fillId="0" borderId="1" xfId="57" applyNumberFormat="1" applyFont="1" applyBorder="1" applyAlignment="1" applyProtection="1">
      <alignment horizontal="right" wrapText="1"/>
      <protection locked="0"/>
    </xf>
    <xf numFmtId="0" fontId="38" fillId="0" borderId="19" xfId="57" applyFont="1" applyBorder="1" applyAlignment="1" applyProtection="1">
      <alignment horizontal="center" wrapText="1"/>
    </xf>
    <xf numFmtId="0" fontId="2" fillId="22" borderId="19" xfId="57" applyFont="1" applyFill="1" applyBorder="1" applyAlignment="1" applyProtection="1">
      <alignment horizontal="center" wrapText="1"/>
    </xf>
    <xf numFmtId="4" fontId="0" fillId="0" borderId="19" xfId="57" applyNumberFormat="1" applyFont="1" applyBorder="1" applyAlignment="1" applyProtection="1">
      <alignment horizontal="right" wrapText="1"/>
      <protection locked="0"/>
    </xf>
    <xf numFmtId="0" fontId="38" fillId="25" borderId="1" xfId="57" applyFont="1" applyFill="1" applyBorder="1" applyAlignment="1" applyProtection="1">
      <alignment horizontal="left" vertical="center" wrapText="1"/>
    </xf>
    <xf numFmtId="0" fontId="38" fillId="17" borderId="1" xfId="57" applyFont="1" applyFill="1" applyBorder="1" applyAlignment="1" applyProtection="1">
      <alignment horizontal="left" vertical="center" wrapText="1"/>
      <protection locked="0"/>
    </xf>
    <xf numFmtId="0" fontId="38" fillId="25" borderId="1" xfId="57" applyFont="1" applyFill="1" applyBorder="1" applyAlignment="1" applyProtection="1">
      <alignment horizontal="left" vertical="center" wrapText="1"/>
      <protection locked="0"/>
    </xf>
    <xf numFmtId="0" fontId="38" fillId="0" borderId="2" xfId="57" applyFont="1" applyBorder="1" applyAlignment="1" applyProtection="1">
      <alignment horizontal="center" vertical="center"/>
    </xf>
    <xf numFmtId="0" fontId="0" fillId="17" borderId="1" xfId="57" applyFont="1" applyFill="1" applyBorder="1" applyAlignment="1" applyProtection="1">
      <alignment horizontal="left" vertical="center" wrapText="1"/>
      <protection locked="0"/>
    </xf>
    <xf numFmtId="4" fontId="0" fillId="0" borderId="19" xfId="57" applyNumberFormat="1" applyFont="1" applyBorder="1" applyAlignment="1" applyProtection="1">
      <alignment horizontal="center" wrapText="1"/>
      <protection locked="0"/>
    </xf>
    <xf numFmtId="0" fontId="0" fillId="22" borderId="19" xfId="57" applyFont="1" applyFill="1" applyBorder="1" applyAlignment="1" applyProtection="1">
      <alignment horizontal="center" wrapText="1"/>
    </xf>
    <xf numFmtId="0" fontId="38" fillId="25" borderId="2" xfId="57" applyFont="1" applyFill="1" applyBorder="1" applyAlignment="1" applyProtection="1">
      <alignment horizontal="left" vertical="center" wrapText="1"/>
    </xf>
    <xf numFmtId="0" fontId="38" fillId="25" borderId="3" xfId="57" applyFont="1" applyFill="1" applyBorder="1" applyAlignment="1" applyProtection="1">
      <alignment horizontal="left" vertical="center" wrapText="1"/>
    </xf>
    <xf numFmtId="0" fontId="38" fillId="25" borderId="3" xfId="57" applyFont="1" applyFill="1" applyBorder="1" applyAlignment="1" applyProtection="1">
      <alignment horizontal="left" vertical="center" wrapText="1"/>
      <protection locked="0"/>
    </xf>
    <xf numFmtId="0" fontId="38" fillId="25" borderId="4" xfId="57" applyFont="1" applyFill="1" applyBorder="1" applyAlignment="1" applyProtection="1">
      <alignment horizontal="left" vertical="center" wrapText="1"/>
      <protection locked="0"/>
    </xf>
    <xf numFmtId="4" fontId="0" fillId="0" borderId="1" xfId="57" applyNumberFormat="1" applyFont="1" applyBorder="1" applyAlignment="1" applyProtection="1">
      <alignment horizontal="center" wrapText="1"/>
      <protection locked="0"/>
    </xf>
    <xf numFmtId="0" fontId="2" fillId="22" borderId="19" xfId="57" applyFont="1" applyFill="1" applyBorder="1" applyAlignment="1" applyProtection="1">
      <alignment horizontal="left" vertical="center" wrapText="1"/>
    </xf>
    <xf numFmtId="0" fontId="38" fillId="0" borderId="38" xfId="57" applyFont="1" applyBorder="1" applyAlignment="1" applyProtection="1">
      <alignment horizontal="center" vertical="center"/>
    </xf>
    <xf numFmtId="2" fontId="2" fillId="0" borderId="39" xfId="63" applyNumberFormat="1" applyFont="1" applyBorder="1" applyAlignment="1" applyProtection="1">
      <alignment horizontal="right" vertical="center"/>
    </xf>
    <xf numFmtId="2" fontId="2" fillId="0" borderId="39" xfId="57" applyNumberFormat="1" applyFont="1" applyBorder="1" applyAlignment="1" applyProtection="1">
      <alignment horizontal="right" vertical="center" wrapText="1"/>
      <protection locked="0"/>
    </xf>
    <xf numFmtId="2" fontId="38" fillId="0" borderId="34" xfId="57" applyNumberFormat="1" applyFont="1" applyBorder="1" applyAlignment="1" applyProtection="1">
      <alignment horizontal="right" vertical="center" wrapText="1"/>
      <protection locked="0"/>
    </xf>
    <xf numFmtId="0" fontId="63" fillId="24" borderId="1" xfId="57" applyFont="1" applyFill="1" applyBorder="1" applyAlignment="1" applyProtection="1">
      <alignment horizontal="left" vertical="center"/>
    </xf>
    <xf numFmtId="0" fontId="63" fillId="24" borderId="1" xfId="57" applyFont="1" applyFill="1" applyBorder="1" applyAlignment="1" applyProtection="1">
      <alignment horizontal="left" vertical="center"/>
      <protection locked="0"/>
    </xf>
    <xf numFmtId="0" fontId="38" fillId="0" borderId="1" xfId="57" applyFont="1" applyBorder="1" applyAlignment="1" applyProtection="1">
      <alignment horizontal="center" vertical="center" wrapText="1"/>
    </xf>
    <xf numFmtId="2" fontId="2" fillId="0" borderId="1" xfId="57" applyNumberFormat="1" applyFont="1" applyBorder="1" applyAlignment="1" applyProtection="1">
      <alignment horizontal="right" vertical="center"/>
    </xf>
    <xf numFmtId="0" fontId="0" fillId="0" borderId="3" xfId="0" applyBorder="1" applyAlignment="1" applyProtection="1">
      <alignment horizontal="center"/>
    </xf>
    <xf numFmtId="0" fontId="0" fillId="0" borderId="3" xfId="0" applyBorder="1" applyAlignment="1" applyProtection="1">
      <alignment horizontal="center"/>
      <protection locked="0"/>
    </xf>
    <xf numFmtId="0" fontId="2" fillId="24" borderId="1" xfId="57" applyFont="1" applyFill="1" applyBorder="1" applyAlignment="1" applyProtection="1">
      <alignment horizontal="center" vertical="center" wrapText="1"/>
      <protection locked="0"/>
    </xf>
    <xf numFmtId="49" fontId="2" fillId="24" borderId="1" xfId="57" applyNumberFormat="1" applyFont="1" applyFill="1" applyBorder="1" applyAlignment="1" applyProtection="1">
      <alignment horizontal="center" vertical="center" wrapText="1"/>
    </xf>
    <xf numFmtId="182" fontId="2" fillId="24" borderId="1" xfId="57" applyNumberFormat="1" applyFont="1" applyFill="1" applyBorder="1" applyAlignment="1" applyProtection="1">
      <alignment horizontal="center" vertical="center" wrapText="1"/>
      <protection locked="0"/>
    </xf>
    <xf numFmtId="0" fontId="4" fillId="0" borderId="1" xfId="57" applyFont="1" applyBorder="1" applyAlignment="1" applyProtection="1">
      <alignment horizontal="left" vertical="center" wrapText="1"/>
    </xf>
    <xf numFmtId="0" fontId="4" fillId="0" borderId="1" xfId="57" applyFont="1" applyBorder="1" applyAlignment="1" applyProtection="1">
      <alignment horizontal="left" vertical="center" wrapText="1"/>
      <protection locked="0"/>
    </xf>
    <xf numFmtId="0" fontId="0" fillId="0" borderId="1" xfId="57" applyFont="1" applyBorder="1" applyAlignment="1" applyProtection="1">
      <alignment horizontal="left" vertical="center" wrapText="1"/>
      <protection locked="0"/>
    </xf>
    <xf numFmtId="0" fontId="0" fillId="24" borderId="2" xfId="57" applyFont="1" applyFill="1" applyBorder="1" applyAlignment="1" applyProtection="1">
      <alignment horizontal="right" vertical="center" wrapText="1"/>
    </xf>
    <xf numFmtId="0" fontId="0" fillId="24" borderId="3" xfId="57" applyFont="1" applyFill="1" applyBorder="1" applyAlignment="1" applyProtection="1">
      <alignment horizontal="right" vertical="center" wrapText="1"/>
    </xf>
    <xf numFmtId="0" fontId="0" fillId="24" borderId="4" xfId="57" applyFont="1" applyFill="1" applyBorder="1" applyAlignment="1" applyProtection="1">
      <alignment horizontal="right" vertical="center" wrapText="1"/>
      <protection locked="0"/>
    </xf>
    <xf numFmtId="4" fontId="0" fillId="24" borderId="1" xfId="57" applyNumberFormat="1" applyFont="1" applyFill="1" applyBorder="1" applyAlignment="1" applyProtection="1">
      <alignment horizontal="right" wrapText="1"/>
      <protection locked="0"/>
    </xf>
    <xf numFmtId="49" fontId="64" fillId="0" borderId="0" xfId="57" applyNumberFormat="1" applyFont="1" applyAlignment="1" applyProtection="1">
      <alignment horizontal="center"/>
    </xf>
    <xf numFmtId="0" fontId="60" fillId="0" borderId="0" xfId="57" applyProtection="1"/>
    <xf numFmtId="0" fontId="60" fillId="0" borderId="0" xfId="57" applyAlignment="1" applyProtection="1">
      <alignment horizontal="center"/>
    </xf>
    <xf numFmtId="2" fontId="60" fillId="0" borderId="0" xfId="57" applyNumberFormat="1" applyAlignment="1" applyProtection="1">
      <alignment horizontal="right"/>
    </xf>
    <xf numFmtId="2" fontId="60" fillId="0" borderId="0" xfId="57" applyNumberFormat="1" applyAlignment="1" applyProtection="1">
      <alignment horizontal="right"/>
      <protection locked="0"/>
    </xf>
    <xf numFmtId="182" fontId="60" fillId="0" borderId="0" xfId="57" applyNumberFormat="1" applyAlignment="1" applyProtection="1">
      <alignment horizontal="right"/>
      <protection locked="0"/>
    </xf>
    <xf numFmtId="4" fontId="40" fillId="0" borderId="0" xfId="57" applyNumberFormat="1" applyFont="1" applyAlignment="1" applyProtection="1">
      <alignment horizontal="center"/>
    </xf>
    <xf numFmtId="4" fontId="40" fillId="0" borderId="0" xfId="57" applyNumberFormat="1" applyFont="1" applyAlignment="1" applyProtection="1">
      <alignment horizontal="center"/>
      <protection locked="0"/>
    </xf>
    <xf numFmtId="4" fontId="40" fillId="0" borderId="0" xfId="57" applyNumberFormat="1" applyFont="1" applyProtection="1"/>
    <xf numFmtId="4" fontId="40" fillId="0" borderId="0" xfId="57" applyNumberFormat="1" applyFont="1" applyProtection="1">
      <protection locked="0"/>
    </xf>
  </cellXfs>
  <cellStyles count="73">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2" xfId="49"/>
    <cellStyle name="Comma 3" xfId="50"/>
    <cellStyle name="Comma 3 2" xfId="51"/>
    <cellStyle name="Comma 4" xfId="52"/>
    <cellStyle name="Comma 7" xfId="53"/>
    <cellStyle name="Normal 10" xfId="54"/>
    <cellStyle name="Normal 13" xfId="55"/>
    <cellStyle name="Normal 15" xfId="56"/>
    <cellStyle name="Normal 2" xfId="57"/>
    <cellStyle name="Normal 2 2" xfId="58"/>
    <cellStyle name="Normal 2 2 5" xfId="59"/>
    <cellStyle name="Normal 2 3" xfId="60"/>
    <cellStyle name="Normal 3" xfId="61"/>
    <cellStyle name="Normal 3 2" xfId="62"/>
    <cellStyle name="Normal 4" xfId="63"/>
    <cellStyle name="Normal 4 2" xfId="64"/>
    <cellStyle name="Normal 4 3" xfId="65"/>
    <cellStyle name="Normal 5" xfId="66"/>
    <cellStyle name="Normal 6" xfId="67"/>
    <cellStyle name="Normal 6 2" xfId="68"/>
    <cellStyle name="Normal 7" xfId="69"/>
    <cellStyle name="Normal_Presmetki-Beas za pecatenje 2708" xfId="70"/>
    <cellStyle name="Normal_Sheet1 (3)" xfId="71"/>
    <cellStyle name="Normal_Sheet1_1" xfId="72"/>
  </cellStyles>
  <tableStyles count="0" defaultTableStyle="TableStyleMedium2" defaultPivotStyle="PivotStyleLight16"/>
  <colors>
    <mruColors>
      <color rgb="00FF8585"/>
      <color rgb="00EFD5F7"/>
      <color rgb="00CCFFFF"/>
      <color rgb="00ACB9CA"/>
      <color rgb="00E2EFD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200</xdr:row>
      <xdr:rowOff>0</xdr:rowOff>
    </xdr:from>
    <xdr:ext cx="304800" cy="301625"/>
    <xdr:sp>
      <xdr:nvSpPr>
        <xdr:cNvPr id="2" name="AutoShape 1" descr="Image result for IFS02P6INWIT"/>
        <xdr:cNvSpPr>
          <a:spLocks noChangeAspect="1" noChangeArrowheads="1"/>
        </xdr:cNvSpPr>
      </xdr:nvSpPr>
      <xdr:spPr>
        <a:xfrm>
          <a:off x="4953000" y="16564229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200</xdr:row>
      <xdr:rowOff>0</xdr:rowOff>
    </xdr:from>
    <xdr:ext cx="304800" cy="301625"/>
    <xdr:sp>
      <xdr:nvSpPr>
        <xdr:cNvPr id="3" name="AutoShape 1" descr="Image result for IFS02P6INWIT"/>
        <xdr:cNvSpPr>
          <a:spLocks noChangeAspect="1" noChangeArrowheads="1"/>
        </xdr:cNvSpPr>
      </xdr:nvSpPr>
      <xdr:spPr>
        <a:xfrm>
          <a:off x="4953000" y="16564229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134</xdr:row>
      <xdr:rowOff>0</xdr:rowOff>
    </xdr:from>
    <xdr:ext cx="304800" cy="304800"/>
    <xdr:sp>
      <xdr:nvSpPr>
        <xdr:cNvPr id="4" name="AutoShape 1" descr="Image result for IFS02P6INWIT"/>
        <xdr:cNvSpPr>
          <a:spLocks noChangeAspect="1" noChangeArrowheads="1"/>
        </xdr:cNvSpPr>
      </xdr:nvSpPr>
      <xdr:spPr>
        <a:xfrm>
          <a:off x="4953000" y="11593258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134</xdr:row>
      <xdr:rowOff>0</xdr:rowOff>
    </xdr:from>
    <xdr:ext cx="304800" cy="304800"/>
    <xdr:sp>
      <xdr:nvSpPr>
        <xdr:cNvPr id="5" name="AutoShape 1" descr="Image result for IFS02P6INWIT"/>
        <xdr:cNvSpPr>
          <a:spLocks noChangeAspect="1" noChangeArrowheads="1"/>
        </xdr:cNvSpPr>
      </xdr:nvSpPr>
      <xdr:spPr>
        <a:xfrm>
          <a:off x="4953000" y="11593258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134</xdr:row>
      <xdr:rowOff>0</xdr:rowOff>
    </xdr:from>
    <xdr:ext cx="304800" cy="304800"/>
    <xdr:sp>
      <xdr:nvSpPr>
        <xdr:cNvPr id="6" name="AutoShape 1" descr="Image result for IFS02P6INWIT"/>
        <xdr:cNvSpPr>
          <a:spLocks noChangeAspect="1" noChangeArrowheads="1"/>
        </xdr:cNvSpPr>
      </xdr:nvSpPr>
      <xdr:spPr>
        <a:xfrm>
          <a:off x="4953000" y="11593258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175</xdr:row>
      <xdr:rowOff>0</xdr:rowOff>
    </xdr:from>
    <xdr:ext cx="304800" cy="301625"/>
    <xdr:sp>
      <xdr:nvSpPr>
        <xdr:cNvPr id="7" name="AutoShape 1" descr="Image result for IFS02P6INWIT"/>
        <xdr:cNvSpPr>
          <a:spLocks noChangeAspect="1" noChangeArrowheads="1"/>
        </xdr:cNvSpPr>
      </xdr:nvSpPr>
      <xdr:spPr>
        <a:xfrm>
          <a:off x="4953000" y="14877034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175</xdr:row>
      <xdr:rowOff>0</xdr:rowOff>
    </xdr:from>
    <xdr:ext cx="304800" cy="301625"/>
    <xdr:sp>
      <xdr:nvSpPr>
        <xdr:cNvPr id="8" name="AutoShape 1" descr="Image result for IFS02P6INWIT"/>
        <xdr:cNvSpPr>
          <a:spLocks noChangeAspect="1" noChangeArrowheads="1"/>
        </xdr:cNvSpPr>
      </xdr:nvSpPr>
      <xdr:spPr>
        <a:xfrm>
          <a:off x="4953000" y="14877034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184</xdr:row>
      <xdr:rowOff>0</xdr:rowOff>
    </xdr:from>
    <xdr:ext cx="304800" cy="301625"/>
    <xdr:sp>
      <xdr:nvSpPr>
        <xdr:cNvPr id="9" name="AutoShape 1" descr="Image result for IFS02P6INWIT"/>
        <xdr:cNvSpPr>
          <a:spLocks noChangeAspect="1" noChangeArrowheads="1"/>
        </xdr:cNvSpPr>
      </xdr:nvSpPr>
      <xdr:spPr>
        <a:xfrm>
          <a:off x="4953000" y="15336329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184</xdr:row>
      <xdr:rowOff>0</xdr:rowOff>
    </xdr:from>
    <xdr:ext cx="304800" cy="301625"/>
    <xdr:sp>
      <xdr:nvSpPr>
        <xdr:cNvPr id="10" name="AutoShape 1" descr="Image result for IFS02P6INWIT"/>
        <xdr:cNvSpPr>
          <a:spLocks noChangeAspect="1" noChangeArrowheads="1"/>
        </xdr:cNvSpPr>
      </xdr:nvSpPr>
      <xdr:spPr>
        <a:xfrm>
          <a:off x="4953000" y="15336329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212</xdr:row>
      <xdr:rowOff>0</xdr:rowOff>
    </xdr:from>
    <xdr:ext cx="304800" cy="301625"/>
    <xdr:sp>
      <xdr:nvSpPr>
        <xdr:cNvPr id="11" name="AutoShape 1" descr="Image result for IFS02P6INWIT"/>
        <xdr:cNvSpPr>
          <a:spLocks noChangeAspect="1" noChangeArrowheads="1"/>
        </xdr:cNvSpPr>
      </xdr:nvSpPr>
      <xdr:spPr>
        <a:xfrm>
          <a:off x="4953000" y="17002379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212</xdr:row>
      <xdr:rowOff>0</xdr:rowOff>
    </xdr:from>
    <xdr:ext cx="304800" cy="301625"/>
    <xdr:sp>
      <xdr:nvSpPr>
        <xdr:cNvPr id="12" name="AutoShape 1" descr="Image result for IFS02P6INWIT"/>
        <xdr:cNvSpPr>
          <a:spLocks noChangeAspect="1" noChangeArrowheads="1"/>
        </xdr:cNvSpPr>
      </xdr:nvSpPr>
      <xdr:spPr>
        <a:xfrm>
          <a:off x="4953000" y="17002379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135</xdr:row>
      <xdr:rowOff>0</xdr:rowOff>
    </xdr:from>
    <xdr:ext cx="304800" cy="301625"/>
    <xdr:sp>
      <xdr:nvSpPr>
        <xdr:cNvPr id="13" name="AutoShape 1" descr="Image result for IFS02P6INWIT"/>
        <xdr:cNvSpPr>
          <a:spLocks noChangeAspect="1" noChangeArrowheads="1"/>
        </xdr:cNvSpPr>
      </xdr:nvSpPr>
      <xdr:spPr>
        <a:xfrm>
          <a:off x="4953000" y="11704383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136</xdr:row>
      <xdr:rowOff>0</xdr:rowOff>
    </xdr:from>
    <xdr:ext cx="304800" cy="304800"/>
    <xdr:sp>
      <xdr:nvSpPr>
        <xdr:cNvPr id="14" name="AutoShape 1" descr="Image result for IFS02P6INWIT"/>
        <xdr:cNvSpPr>
          <a:spLocks noChangeAspect="1" noChangeArrowheads="1"/>
        </xdr:cNvSpPr>
      </xdr:nvSpPr>
      <xdr:spPr>
        <a:xfrm>
          <a:off x="4953000" y="11722163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137</xdr:row>
      <xdr:rowOff>0</xdr:rowOff>
    </xdr:from>
    <xdr:ext cx="304800" cy="304800"/>
    <xdr:sp>
      <xdr:nvSpPr>
        <xdr:cNvPr id="15" name="AutoShape 1" descr="Image result for IFS02P6INWIT"/>
        <xdr:cNvSpPr>
          <a:spLocks noChangeAspect="1" noChangeArrowheads="1"/>
        </xdr:cNvSpPr>
      </xdr:nvSpPr>
      <xdr:spPr>
        <a:xfrm>
          <a:off x="4953000" y="11785663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138</xdr:row>
      <xdr:rowOff>0</xdr:rowOff>
    </xdr:from>
    <xdr:ext cx="304800" cy="304800"/>
    <xdr:sp>
      <xdr:nvSpPr>
        <xdr:cNvPr id="16" name="AutoShape 1" descr="Image result for IFS02P6INWIT"/>
        <xdr:cNvSpPr>
          <a:spLocks noChangeAspect="1" noChangeArrowheads="1"/>
        </xdr:cNvSpPr>
      </xdr:nvSpPr>
      <xdr:spPr>
        <a:xfrm>
          <a:off x="4953000" y="11817413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jovanovska\Desktop\AGRIFOOD%20PLATFORMA_po%20revizija\PREDMERI%20EN%20SO%20CENI\PREDMER%20-%20administrative%20building_so%20ceni%20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2.%20AFP_Proposed%20Design_Farmer`s%20Pavilion\TEKST\Predmer%20fotovoltaici%20_AFP_FARMERS`S%20PAVILION%20E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1%20AFP_FRUIT%20AND%20VEGETABLE%20PAVILION\TEKST\Predmer%20fotovoltaici%20_AFP_FRUIT%20AND%20VEGETABLES%20PAVILION%20so%20cen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административна зграда"/>
    </sheetNames>
    <sheetDataSet>
      <sheetData sheetId="0" refreshError="1">
        <row r="28">
          <cell r="A28">
            <v>2.1</v>
          </cell>
          <cell r="B28" t="str">
            <v>Procurement, delivery and laying of conductors for the installation of lighting points of the following type:
NHXMH - J 3x1.5mm²
The cable for the luminaires will be partially routed in a suspended ceiling and cable trays, and partially in walls under plaster. Cables to the switches will be routed in walls under plaster using appropriate plastic flexible conduits.
The price is per linear meter and includes the cable, flexible conduit, auxiliary installation material, and electrical connection on both ends.
</v>
          </cell>
        </row>
        <row r="28">
          <cell r="D28">
            <v>2000</v>
          </cell>
        </row>
        <row r="29">
          <cell r="A29">
            <v>2.2</v>
          </cell>
          <cell r="B29" t="str">
            <v>Procurement, delivery and installation of LED linear luminaire, 47.4W, 8020lm, 4000K, IP66. On the floor plan marked as A.
Paid per unit.</v>
          </cell>
        </row>
        <row r="29">
          <cell r="D29">
            <v>13</v>
          </cell>
        </row>
        <row r="30">
          <cell r="A30">
            <v>2.3</v>
          </cell>
          <cell r="B30" t="str">
            <v>Procurement, delivery, and installation of a surface-mounted circular LED luminaire, 19W, 2000lm, 4000K. On the floor plan marked as B (Б). Payment per unit.</v>
          </cell>
        </row>
        <row r="30">
          <cell r="D30">
            <v>6</v>
          </cell>
        </row>
        <row r="31">
          <cell r="A31">
            <v>2.4</v>
          </cell>
          <cell r="B31" t="str">
            <v>Procurement, delivery, and installation of a surface-mounted circular LED luminaire, 12W, 1250lm, 4000K, IP65.  On the floor plan marked as  V(В). Payment per unit.</v>
          </cell>
        </row>
        <row r="31">
          <cell r="D31">
            <v>1</v>
          </cell>
        </row>
        <row r="32">
          <cell r="A32">
            <v>2.5</v>
          </cell>
          <cell r="B32" t="str">
            <v>Procurement, delivery, and installation of recessed circular LED luminaire, 15.2W, 2000lm, 4000K. Payment per unit.</v>
          </cell>
        </row>
        <row r="32">
          <cell r="D32">
            <v>106</v>
          </cell>
        </row>
        <row r="33">
          <cell r="A33">
            <v>2.6</v>
          </cell>
          <cell r="B33" t="str">
            <v>Procurement, delivery, and installation of ceiling LED luminaire with built-in sensor, MAUVE. On base marked as D (Д). Payment per unit.</v>
          </cell>
        </row>
        <row r="33">
          <cell r="D33">
            <v>18</v>
          </cell>
        </row>
        <row r="34">
          <cell r="A34">
            <v>2.7</v>
          </cell>
          <cell r="B34" t="str">
            <v>Procurement, delivery, and installation of LED surface-mounted panel 60x60 cm, 34W, 4100 lm, 4000K. On base marked as Ѓ. Payment per unit.</v>
          </cell>
        </row>
        <row r="34">
          <cell r="D34">
            <v>19</v>
          </cell>
        </row>
        <row r="35">
          <cell r="A35">
            <v>2.8</v>
          </cell>
          <cell r="B35" t="str">
            <v>Procurement, delivery, and installation of LED suspended linear luminaire, length 1690 mm, 63 W, 5900 lm. On base marked as E. Payment per unit.</v>
          </cell>
        </row>
        <row r="35">
          <cell r="D35">
            <v>5</v>
          </cell>
        </row>
        <row r="36">
          <cell r="A36">
            <v>2.9</v>
          </cell>
          <cell r="B36" t="str">
            <v>Procurement, delivery, and installation of LED suspended linear light fixture, length 1410 mm, 57 W, 5080 lm. On base marked with “Ж”. Payment per piece.</v>
          </cell>
        </row>
        <row r="36">
          <cell r="D36">
            <v>2</v>
          </cell>
        </row>
        <row r="37">
          <cell r="A37">
            <v>2.1</v>
          </cell>
          <cell r="B37" t="str">
            <v>Procurement, delivery, and installation of LED surface-mounted luminaire with IP44 protection rating, 18 W, 2400 lm. Payment per unit.</v>
          </cell>
        </row>
        <row r="37">
          <cell r="D37">
            <v>6</v>
          </cell>
        </row>
        <row r="38">
          <cell r="A38">
            <v>2.11</v>
          </cell>
          <cell r="B38" t="str">
            <v>Procurement, delivery, and installation of an LED surface-mounted circular light fixture, 13W, 950 lumens, 4000K. On  floor base marked with “Ѕ”. Payment per piece.</v>
          </cell>
        </row>
        <row r="38">
          <cell r="D38">
            <v>38</v>
          </cell>
        </row>
        <row r="39">
          <cell r="A39">
            <v>2.12</v>
          </cell>
          <cell r="B39" t="str">
            <v>Procurement, delivery, and installation of LED strip 7W/m for under-cabinet kitchen installation, 24V. On base marked with “И”. Payment per piece.
</v>
          </cell>
        </row>
        <row r="39">
          <cell r="D39">
            <v>4</v>
          </cell>
        </row>
        <row r="40">
          <cell r="A40">
            <v>2.13</v>
          </cell>
          <cell r="B40" t="str">
            <v>Procurement, delivery, and installation of a standard modular wall switch, complete with box, mounting plate, and cover from a reputable manufacturer. Payment per unit, including electrical connection.
</v>
          </cell>
        </row>
        <row r="40">
          <cell r="D40">
            <v>10</v>
          </cell>
        </row>
        <row r="41">
          <cell r="A41">
            <v>2.14</v>
          </cell>
          <cell r="B41" t="str">
            <v>Supply, delivery, and installation of a serial modular switch for wall mounting, complete with junction box, mounting plate, and cover plate from a reputable manufacturer. Payment is made per unit, including electrical connection.</v>
          </cell>
        </row>
        <row r="41">
          <cell r="D41">
            <v>6</v>
          </cell>
        </row>
        <row r="42">
          <cell r="A42">
            <v>2.15</v>
          </cell>
          <cell r="B42" t="str">
            <v>Supply, delivery, and installation of alternating modular wall switch, complete with junction box, mounting plate, and cover from a reputable manufacturer. Payment per piece including electrical connection.</v>
          </cell>
        </row>
        <row r="42">
          <cell r="D42">
            <v>13</v>
          </cell>
        </row>
        <row r="43">
          <cell r="A43">
            <v>2.16</v>
          </cell>
          <cell r="B43" t="str">
            <v>Supply, delivery, and installation of cross modular wall switch, complete with junction box, mounting plate, and cover from a reputable manufacturer. Payment per piece including electrical connection</v>
          </cell>
        </row>
        <row r="43">
          <cell r="D43">
            <v>1</v>
          </cell>
        </row>
        <row r="44">
          <cell r="A44">
            <v>2.17</v>
          </cell>
          <cell r="B44" t="str">
            <v>Supply, delivery, and installation of push button switch for wall, 10A, 220V, complete with junction box, mounting plate, and cover from a reputable manufacturer. Payment per piece including electrical connection</v>
          </cell>
        </row>
        <row r="44">
          <cell r="D44">
            <v>21</v>
          </cell>
        </row>
        <row r="45">
          <cell r="A45">
            <v>2.18</v>
          </cell>
          <cell r="B45" t="str">
            <v>Supply, delivery, and installation of modular switch packs for flush wall mounting, 3 modules. Complete with junction box, mounting plate, and cover consisting of:
-three standard switches 10A</v>
          </cell>
        </row>
        <row r="45">
          <cell r="D45">
            <v>3</v>
          </cell>
        </row>
        <row r="46">
          <cell r="A46">
            <v>2.19</v>
          </cell>
          <cell r="B46" t="str">
            <v>Supply, delivery, and installation of modular switch packs for flush wall mounting, 3 modules. Complete with junction box, mounting plate, and cover consisting of:
-two alternating switches 10A
</v>
          </cell>
        </row>
        <row r="46">
          <cell r="D46">
            <v>12</v>
          </cell>
        </row>
        <row r="47">
          <cell r="A47">
            <v>2.2</v>
          </cell>
          <cell r="B47" t="str">
            <v>Supply, delivery, and installation of modular switch packs for flush wall mounting, 3 modules. Complete with junction box, mounting plate, and cover consisting of:
-three alternating switches 10A</v>
          </cell>
        </row>
        <row r="47">
          <cell r="D47">
            <v>2</v>
          </cell>
        </row>
        <row r="48">
          <cell r="A48">
            <v>2.21</v>
          </cell>
          <cell r="B48" t="str">
            <v>Supply, delivery, and installation of modular switch packs for flush mounting in wall, 5M. Complete with junction box, mounting plate, and cover plate consisting of:
-one single-pole switch 10A
-one standard switch 10A
-three push buttons 10A</v>
          </cell>
        </row>
        <row r="48">
          <cell r="D48">
            <v>1</v>
          </cell>
        </row>
        <row r="49">
          <cell r="A49">
            <v>2.22</v>
          </cell>
          <cell r="B49" t="str">
            <v>Supply, delivery, and installation of modular switch packs for flush wall mounting, 5 modules. Complete with junktion box, mounting plate, and cover plate, consisting of:
-one single-pole switch 10A
-one ordinary switch 10A
-three push buttons 10A
</v>
          </cell>
        </row>
        <row r="49">
          <cell r="D49">
            <v>2</v>
          </cell>
        </row>
        <row r="50">
          <cell r="A50">
            <v>2.23</v>
          </cell>
          <cell r="B50" t="str">
            <v>Supply, delivery, and installation of modular push buttons for flush mounting in the wall, 4 modules. Complete with junktion box, mounting plate, and cover plate, consisting of:
Four push buttons, 10A each</v>
          </cell>
        </row>
        <row r="50">
          <cell r="D50">
            <v>1</v>
          </cell>
        </row>
        <row r="51">
          <cell r="A51">
            <v>2.24</v>
          </cell>
          <cell r="B51" t="str">
            <v>Supply, delivery, and installation of a motion detector with the following characteristics:
Operating voltage 110 V AC - 230 V AC
Frequency 50 - 60 Hz</v>
          </cell>
        </row>
        <row r="51">
          <cell r="D51">
            <v>4</v>
          </cell>
        </row>
        <row r="52">
          <cell r="A52">
            <v>2.25</v>
          </cell>
          <cell r="B52" t="str">
            <v>"Preparation of a photometric calculation in accordance with the photometric calculation in the project documentation and the offered luminaires. The photometric calculation must demonstrate that the offered luminaires provide a level of illumination that meets the requirements according to the EN 12464-1 standard. The photometric calculation must be completed within 5 working days from the signing of the Contract."</v>
          </cell>
        </row>
        <row r="52">
          <cell r="D52">
            <v>1</v>
          </cell>
        </row>
        <row r="53">
          <cell r="A53">
            <v>2.26</v>
          </cell>
          <cell r="B53" t="str">
            <v>Testing of the installation, commissioning, and issuance of attestations and certificates from reputable manufacturers. A lump-sum payment applies.</v>
          </cell>
        </row>
        <row r="53">
          <cell r="D53">
            <v>1</v>
          </cell>
        </row>
        <row r="54">
          <cell r="A54">
            <v>2.27</v>
          </cell>
          <cell r="B54" t="str">
            <v>Measurement of the illumination intensity in the rooms of the building. Measurements to be performed by an authorized organization accredited by the Ministry of Economy of the Republic of North Macedonia. Payment is lump sum.</v>
          </cell>
        </row>
        <row r="54">
          <cell r="D54">
            <v>1</v>
          </cell>
        </row>
        <row r="57">
          <cell r="A57">
            <v>3.1</v>
          </cell>
          <cell r="B57" t="str">
            <v>Procurement, delivery, and installation of conductor type NHXMH-J 3x2.5 mm² for the construction of connection points for  single-phase sockets. The conductor will be routed on cable clamps. Payment is made as a complete package including accompanying auxiliary installation equipment, as well as electrical connection at both ends.
</v>
          </cell>
        </row>
        <row r="57">
          <cell r="D57">
            <v>1800</v>
          </cell>
        </row>
        <row r="58">
          <cell r="A58">
            <v>3.2</v>
          </cell>
          <cell r="B58" t="str">
            <v>Procurement, delivery, and laying of conductor type NHXMH-J 5x10mm for the installation of connection points for VRF systems. The conductor will be routed partially inside walls under plaster and partially on the ceiling. Payment covers the complete package including accompanying auxiliary installation equipment, as well as electrical connections at both ends.
</v>
          </cell>
        </row>
        <row r="58">
          <cell r="D58">
            <v>40</v>
          </cell>
        </row>
        <row r="59">
          <cell r="A59">
            <v>3.3</v>
          </cell>
          <cell r="B59" t="str">
            <v>Procurement, delivery, and laying of conductors type N2XH-O 4x95mm² and N2XH-J 1x50mm for the installation of connection points for a heat pump. The conductors will be routed partially inside walls under plaster and partially on the ceiling. Payment covers the complete package including accompanying auxiliary installation equipment, as well as electrical connections at both ends.</v>
          </cell>
        </row>
        <row r="59">
          <cell r="D59">
            <v>40</v>
          </cell>
        </row>
        <row r="60">
          <cell r="A60">
            <v>3.4</v>
          </cell>
          <cell r="B60" t="str">
            <v>Procurement, delivery, and laying of conductor type NHXMH-J FE180E90 3x2.5 mm² for powering low voltage equipment, fire alarm control panel. The conductor will be routed partially on ceiling cable trays and partially inside walls under plaster in appropriate flexible conduit. Payment includes the complete package with flexible conduit and other auxiliary installation equipment, as well as electrical connections at both ends.
</v>
          </cell>
        </row>
        <row r="60">
          <cell r="D60">
            <v>50</v>
          </cell>
        </row>
        <row r="61">
          <cell r="A61">
            <v>3.5</v>
          </cell>
          <cell r="B61" t="str">
            <v>                                                                                                               Procurement, delivery, and execution of electrical installation with conductors type H07ZZ-F 4x35mm² and H07ZZ-F 1x16mm². The installation will be routed inside walls under plaster. Payment covers the complete package required for installation including auxiliary installation equipment. (Installation in kitchen) Electrical connections are included in the price.
</v>
          </cell>
        </row>
        <row r="61">
          <cell r="D61">
            <v>30</v>
          </cell>
        </row>
        <row r="62">
          <cell r="A62">
            <v>3.6</v>
          </cell>
          <cell r="B62" t="str">
            <v>Procurement, delivery, and execution of electrical installation with conductor type H07ZZ-F 5x10mm². The installation will be routed inside walls under plaster. Payment covers the complete package required for installation, including auxiliary installation equipment. (Installation in kitchen) Electrical connections are included in the price.</v>
          </cell>
        </row>
        <row r="62">
          <cell r="D62">
            <v>45</v>
          </cell>
        </row>
        <row r="63">
          <cell r="A63">
            <v>3.7</v>
          </cell>
          <cell r="B63" t="str">
            <v>Procurement, delivery, and execution of electrical installation with conductor type H07ZZ-F 5x6mm². The installation will be routed inside walls under plaster. Payment covers the complete package required for installation, including auxiliary installation equipment. (Installation in kitchen) Electrical connections are included in the price.</v>
          </cell>
        </row>
        <row r="63">
          <cell r="D63">
            <v>45</v>
          </cell>
        </row>
        <row r="64">
          <cell r="A64">
            <v>3.8</v>
          </cell>
          <cell r="B64" t="str">
            <v>Procurement and wall mounting of an IP54-rated 63A, 3-pole (1-0) ridged switch, surface-mounted, for kitchen.</v>
          </cell>
        </row>
        <row r="64">
          <cell r="D64">
            <v>2</v>
          </cell>
        </row>
        <row r="65">
          <cell r="A65">
            <v>3.9</v>
          </cell>
          <cell r="B65" t="str">
            <v>Procurement and wall mounting of an IP54-rated 40A, 3-pole (1-0) ridged switch, surface-mounted, for kitchen.</v>
          </cell>
        </row>
        <row r="65">
          <cell r="D65">
            <v>3</v>
          </cell>
        </row>
        <row r="66">
          <cell r="A66">
            <v>3.1</v>
          </cell>
          <cell r="B66" t="str">
            <v>Procurement and wall mounting of an IP54-rated 25A, 3-pole (1-0) ridged switch, surface-mounted, for kitchen.</v>
          </cell>
        </row>
        <row r="66">
          <cell r="D66">
            <v>3</v>
          </cell>
        </row>
        <row r="67">
          <cell r="A67">
            <v>3.11</v>
          </cell>
          <cell r="B67" t="str">
            <v>Procurement, delivery, and wall mounting of standard single-phase socket outlet 10/16A 220V.</v>
          </cell>
        </row>
        <row r="67">
          <cell r="D67">
            <v>38</v>
          </cell>
        </row>
        <row r="68">
          <cell r="A68">
            <v>3.12</v>
          </cell>
          <cell r="B68" t="str">
            <v>Procurement, delivery, and wall mounting of double single-phase socket outlet 10/16A 220V.</v>
          </cell>
        </row>
        <row r="68">
          <cell r="D68">
            <v>35</v>
          </cell>
        </row>
        <row r="69">
          <cell r="A69">
            <v>3.13</v>
          </cell>
          <cell r="B69" t="str">
            <v>Procurement, delivery, and wall mounting of OG single-phase socket outlet 16A 220V.</v>
          </cell>
        </row>
        <row r="69">
          <cell r="D69">
            <v>17</v>
          </cell>
        </row>
        <row r="70">
          <cell r="A70">
            <v>3.14</v>
          </cell>
          <cell r="B70" t="str">
            <v>                                                                                                          Procurement, delivery, and wall mounting of a 5-module socket outlet package for installation in wall, complete with installation box and frame, on base marked "A", consisting of:
two standard single-phase sockets, 250V, 50Hz
and one RJ45 socket outlet
</v>
          </cell>
        </row>
        <row r="70">
          <cell r="D70">
            <v>12</v>
          </cell>
        </row>
        <row r="71">
          <cell r="A71">
            <v>3.15</v>
          </cell>
          <cell r="B71" t="str">
            <v>Procurement, delivery, and wall mounting of a 6+2 module socket outlet package for installation in wall, complete with installation box and frame, on base marked "Б", consisting of:
-three Schuko single-phase sockets, 250V, 50Hz
and two RJ45 socket outlets</v>
          </cell>
        </row>
        <row r="71">
          <cell r="D71">
            <v>3</v>
          </cell>
        </row>
        <row r="72">
          <cell r="A72">
            <v>3.16</v>
          </cell>
          <cell r="B72" t="str">
            <v>Procurement, delivery, and wall mounting of a 3-module socket outlet package for installation in wall, complete with installation box and frame, on base marked "В", consisting of:
-one standard single-phase socket, 250V, 50Hz
and one RJ45 socket outlet**</v>
          </cell>
        </row>
        <row r="72">
          <cell r="D72">
            <v>8</v>
          </cell>
        </row>
        <row r="73">
          <cell r="A73">
            <v>3.17</v>
          </cell>
          <cell r="B73" t="str">
            <v>Procurement, delivery, and wall mounting of a 6-module socket outlet package for installation in wall, complete with installation box and frame, on base marked "E", consisting of:
two standard single-phase sockets, 250V, 50Hz
and two RJ45 socket outlets</v>
          </cell>
        </row>
        <row r="73">
          <cell r="D73">
            <v>1</v>
          </cell>
        </row>
        <row r="74">
          <cell r="A74">
            <v>3.18</v>
          </cell>
          <cell r="B74" t="str">
            <v>Floor box with dimensions 281x281x65mm, with a cover for 12 modules, with built-in components, on base marked "G":
8 x standard single-phase sockets 220V, 16A
4 x RJ45 sockets</v>
          </cell>
        </row>
        <row r="74">
          <cell r="D74">
            <v>3</v>
          </cell>
        </row>
        <row r="75">
          <cell r="A75">
            <v>3.19</v>
          </cell>
          <cell r="B75" t="str">
            <v>Floor box with dimensions 281x191x65mm, with a cover for 10 modules, with built-in components, on base marked "Д":
4 x standard single-phase sockets 220V, 16A
2 x RJ45 sockets</v>
          </cell>
        </row>
        <row r="75">
          <cell r="D75">
            <v>2</v>
          </cell>
        </row>
        <row r="76">
          <cell r="A76">
            <v>3.2</v>
          </cell>
          <cell r="B76" t="str">
            <v>Thermoplastic conduit, CS 25m</v>
          </cell>
        </row>
        <row r="76">
          <cell r="D76">
            <v>30</v>
          </cell>
        </row>
        <row r="77">
          <cell r="A77">
            <v>3.21</v>
          </cell>
          <cell r="B77" t="str">
            <v>Thermoplastic conduit, CS 32m</v>
          </cell>
        </row>
        <row r="77">
          <cell r="D77">
            <v>30</v>
          </cell>
        </row>
        <row r="78">
          <cell r="A78">
            <v>3.22</v>
          </cell>
          <cell r="B78" t="str">
            <v>Procurement, delivery, and wall mounting along the evacuation route of a metal cabinet with built-in buttons for remote disconnection of the main switch in the Main Distribution Board, with a glass door and a sign reading "In case of fire, break glass and switch off", complete with electrical connection.</v>
          </cell>
        </row>
        <row r="78">
          <cell r="D78">
            <v>2</v>
          </cell>
        </row>
        <row r="79">
          <cell r="A79">
            <v>3.23</v>
          </cell>
          <cell r="B79" t="str">
            <v>Procurement, transport, and laying of cable inside the wall under plaster in appropriate flexible conduit, type: NHMH 3x1.5mm², for buttons used for AC switch disconnection.</v>
          </cell>
        </row>
        <row r="79">
          <cell r="D79">
            <v>5</v>
          </cell>
        </row>
        <row r="80">
          <cell r="A80">
            <v>3.24</v>
          </cell>
          <cell r="B80" t="str">
            <v>Testing of the installation, issuance of a certificate, and commissioning by an authorized organization accredited by the Ministry of Economy of the Republic of North Macedonia. Paid as a lump sum.</v>
          </cell>
        </row>
        <row r="80">
          <cell r="D80">
            <v>1</v>
          </cell>
        </row>
        <row r="100">
          <cell r="A100">
            <v>6.7</v>
          </cell>
          <cell r="B100" t="str">
            <v>Input/Output Module with Built-in Short Circuit Isolator
-1 supervised input
-1 supervised voltage output
-1 relay potential-free output
Manufacturer: Inim
Type: S-EM312SR</v>
          </cell>
        </row>
        <row r="100">
          <cell r="D100">
            <v>6</v>
          </cell>
        </row>
        <row r="101">
          <cell r="A101">
            <v>6.8</v>
          </cell>
          <cell r="B101" t="str">
            <v>Surface Mount Junction Box for Inim Control Modules, dimensions 100 x 100 x 50 mm
Manufacturer: (generic)
Type: (generic)
</v>
          </cell>
        </row>
        <row r="101">
          <cell r="D101">
            <v>6</v>
          </cell>
        </row>
        <row r="102">
          <cell r="A102">
            <v>6.9</v>
          </cell>
          <cell r="B102" t="str">
            <v>Addressable Fire Alarm Sounder with Built-in Short Circuit Isolator
-Powered with  the loop or external power supply
-Thermoplastic housing, red color
-Selection of 14 tones
-Synchronization capability with other sounders in the system
-LED signal indication
-Sound pressure up to 101dB(A) @1m
-Built-in short circuit isolator (according to EN54-17)
-Protocol: Inim
-Power supply: 18–30V DC
-Standby current: 200μA
-Alarm current: 1.4–20mA (depending on the operating mode)
-Protection: IP65 (IP21 compliant with EN54-3), suitable for outdoor mounting
-Operating temperature: -20°C to +70°C
MANUFACTURER: Inim
TYPE: S-ES2011RE</v>
          </cell>
        </row>
        <row r="102">
          <cell r="D102">
            <v>3</v>
          </cell>
        </row>
        <row r="103">
          <cell r="A103">
            <v>6.1</v>
          </cell>
          <cell r="B103" t="str">
            <v>Addressable fire alarm siren with strobe light and built-in short circuit isolator, Inim protocol
Powered from the loop or external power supply
Thermoplastic red housing
Selection of 14 tones and 2 brightness levels (via EITK2000 or Previdia control panels)
Synchronization capability with other sirens in the system
LED signaling with color change option
Sound level up to 101dB(A) @ 1m
Integrated short circuit isolator (according to EN54-17)
Enea protocol
Strobe light color: white
Power supply: 18-30 Vdc
Quiescent current: 200μA
Alarm current: 10-40mA (depending on operating mode)
IP65 protection, suitable for outdoor installation (IP21 compliant with EN54-3)
Operating temperature: -20°C to +70°C
Manufacturer: Inim
Model: S-ES2020RE</v>
          </cell>
        </row>
        <row r="103">
          <cell r="D103">
            <v>2</v>
          </cell>
        </row>
        <row r="104">
          <cell r="A104">
            <v>6.11</v>
          </cell>
          <cell r="B104" t="str">
            <v>Minor unspecified consumable material
wall plugs, screws, zip ties, installation rods, gypsum, patch cables, etc.
MANUFACTURER: Generic
MODEL/TYPE: Generic</v>
          </cell>
        </row>
        <row r="104">
          <cell r="D104">
            <v>1</v>
          </cell>
        </row>
        <row r="105">
          <cell r="A105">
            <v>6.12</v>
          </cell>
          <cell r="B105" t="str">
            <v>Logbook for Regular Inspections of the Fire Protection System
MANUFACTURER: Alarm automatika
TYPE: KO 2-DP</v>
          </cell>
        </row>
        <row r="105">
          <cell r="D105">
            <v>1</v>
          </cell>
        </row>
        <row r="106">
          <cell r="A106">
            <v>6.13</v>
          </cell>
          <cell r="B106" t="str">
            <v>Fire-resistant cable, JEB-H(St)H FE180 E30-E90 2x2x0.8
Halogen-free cable for fire alarm installations with electrostatic shielding aluminum foil, enhanced fire performance ensuring electrical conductivity is maintained between 30 and 90 minutes, red color
MANUFACTURER: Generic
TYPE: JEB-H(St)H FE180 E30-E90 1x2x0.8</v>
          </cell>
        </row>
        <row r="106">
          <cell r="D106">
            <v>200</v>
          </cell>
        </row>
        <row r="107">
          <cell r="A107">
            <v>6.14</v>
          </cell>
          <cell r="B107" t="str">
            <v>Fire Alarm Cable J-H(St)H 2x2x0.8mm
MANUFACTURER: (generic)
TYPE: J-H(St)H 2x2x0.8mm</v>
          </cell>
        </row>
        <row r="107">
          <cell r="D107">
            <v>500</v>
          </cell>
        </row>
        <row r="108">
          <cell r="A108">
            <v>6.15</v>
          </cell>
          <cell r="B108" t="str">
            <v>Supply, delivery, and installation of a 24V / 5.2A power supply (4A + 1.2A for battery charging), housed in a metal cabinet with dimensions 497 x 380 x 87 mm. Capable of accommodating 2 rechargeable 7Ah batteries. At least 3 separate voltage outputs. Four functional control buttons. One output relay for fault indication. LED status signaling. Mandatory protection against overload and short circuit. Capability to connect a monitoring loop for power supply status and output supervision. Installed flush-mounted into new partition walls, below ceiling height (if necessary, additional drywall finishing to ensure the cabinet does not protrude beyond the wall surface). For electromagnetic door holders (door holders)... Payment is per unit.</v>
          </cell>
        </row>
        <row r="108">
          <cell r="D108">
            <v>4</v>
          </cell>
        </row>
        <row r="109">
          <cell r="A109">
            <v>6.16</v>
          </cell>
          <cell r="B109" t="str">
            <v>Supply, delivery, and installation of backup batteries for a power unit, 12V, 7 Ah. Payment is per unit.</v>
          </cell>
        </row>
        <row r="109">
          <cell r="D109">
            <v>4</v>
          </cell>
        </row>
        <row r="110">
          <cell r="A110">
            <v>6.17</v>
          </cell>
          <cell r="B110" t="str">
            <v>Supply, delivery, and installation of a surface-mounted enclosure for input/output modules with IP55 protection rating. Payment is per unit.</v>
          </cell>
        </row>
        <row r="110">
          <cell r="D110">
            <v>6</v>
          </cell>
        </row>
        <row r="111">
          <cell r="A111">
            <v>6.18</v>
          </cell>
          <cell r="B111" t="str">
            <v>Magnetic door holder for fire protection (normally open) doors, suitable for universal mounting on wall or floor, with a manual release button. Complete with counter metal bracket. Holding force: 800 N. 24 V DC (for each fire protection door leaf separately).</v>
          </cell>
        </row>
        <row r="111">
          <cell r="D111">
            <v>4</v>
          </cell>
        </row>
        <row r="113">
          <cell r="A113">
            <v>6.19</v>
          </cell>
          <cell r="B113" t="str">
            <v>Installation of addressable fire alarm control panel:
-Wall mounting of the addressable control panel using appropriate anchors and screws, and pulling the cables from the fire alarm installation into the panel
-Installation and connection of the batteries for the fire alarm control panel
-Stripping the cable insulation and neat routing and connection inside the control panel
</v>
          </cell>
        </row>
        <row r="113">
          <cell r="D113">
            <v>1</v>
          </cell>
        </row>
        <row r="114">
          <cell r="A114">
            <v>6.2</v>
          </cell>
          <cell r="B114" t="str">
            <v>Installation of a base for a fire detector and connection of the loop.</v>
          </cell>
        </row>
        <row r="114">
          <cell r="D114">
            <v>57</v>
          </cell>
        </row>
        <row r="115">
          <cell r="A115">
            <v>6.21</v>
          </cell>
          <cell r="B115" t="str">
            <v>Mounting the fire detector on the base and addressing it.</v>
          </cell>
        </row>
        <row r="115">
          <cell r="D115">
            <v>57</v>
          </cell>
        </row>
        <row r="116">
          <cell r="A116">
            <v>6.22</v>
          </cell>
          <cell r="B116" t="str">
            <v>Installation and connection of a manual fire detector  and addressing</v>
          </cell>
        </row>
        <row r="116">
          <cell r="D116">
            <v>8</v>
          </cell>
        </row>
        <row r="117">
          <cell r="A117">
            <v>6.23</v>
          </cell>
          <cell r="B117" t="str">
            <v>Installation and connection of an indoor fire alarm siren and addressing.</v>
          </cell>
        </row>
        <row r="117">
          <cell r="D117">
            <v>3</v>
          </cell>
        </row>
        <row r="118">
          <cell r="A118">
            <v>6.24</v>
          </cell>
          <cell r="B118" t="str">
            <v>Installation and connection of an outdoor fire alarm siren with anchors and screws</v>
          </cell>
        </row>
        <row r="118">
          <cell r="D118">
            <v>2</v>
          </cell>
        </row>
        <row r="119">
          <cell r="A119">
            <v>6.25</v>
          </cell>
          <cell r="B119" t="str">
            <v>Installation of an input/output module.</v>
          </cell>
        </row>
        <row r="119">
          <cell r="D119">
            <v>6</v>
          </cell>
        </row>
        <row r="120">
          <cell r="A120">
            <v>6.26</v>
          </cell>
          <cell r="B120" t="str">
            <v>Procurement and installation of all necessary signs and labeling of all fire protection system elements according to the project.</v>
          </cell>
        </row>
        <row r="120">
          <cell r="D120">
            <v>76</v>
          </cell>
        </row>
        <row r="121">
          <cell r="A121">
            <v>6.27</v>
          </cell>
          <cell r="B121" t="str">
            <v>Programming of the addressable fire alarm control panel
By address (detector, manual call point, siren, module, etc.)</v>
          </cell>
        </row>
        <row r="121">
          <cell r="D121">
            <v>1</v>
          </cell>
        </row>
        <row r="122">
          <cell r="A122">
            <v>6.28</v>
          </cell>
          <cell r="B122" t="str">
            <v>Drilling a hole in the wall with a diameter of Ø 24 mm
Through walls up to 300 mm thick</v>
          </cell>
        </row>
        <row r="122">
          <cell r="D122">
            <v>1</v>
          </cell>
        </row>
        <row r="123">
          <cell r="A123">
            <v>6.29</v>
          </cell>
          <cell r="B123" t="str">
            <v>Connection of the fire alarm control panel to the power supply
Installation of the main power supply cable from the network, 3x1.5 mm² (approx. 20m) to the fuse cabinet, and connection of the fuse in the distribution board.</v>
          </cell>
        </row>
        <row r="123">
          <cell r="D123">
            <v>1</v>
          </cell>
        </row>
        <row r="124">
          <cell r="A124">
            <v>6.3</v>
          </cell>
          <cell r="B124" t="str">
            <v>Laying the cable mainly along the ceiling, including procurement and installation of PNT conduits and other necessary installation materials.</v>
          </cell>
        </row>
        <row r="124">
          <cell r="D124">
            <v>700</v>
          </cell>
        </row>
        <row r="125">
          <cell r="A125">
            <v>6.31</v>
          </cell>
          <cell r="B125" t="str">
            <v>Issuance of a certificate of functionality for the fire protection system.</v>
          </cell>
        </row>
        <row r="125">
          <cell r="D125">
            <v>1</v>
          </cell>
        </row>
        <row r="126">
          <cell r="A126">
            <v>6.32</v>
          </cell>
          <cell r="B126" t="str">
            <v>Training for operation of the fire protection system.</v>
          </cell>
        </row>
        <row r="126">
          <cell r="D126">
            <v>1</v>
          </cell>
        </row>
        <row r="143">
          <cell r="B143" t="str">
            <v>NOTE: Modular outlets that serve as connection points for internet, TV, or telephony are included in the bill of quantities under chapter I4 "ELECTRICAL INSTALLATIONS FOR OUTLETS."  </v>
          </cell>
        </row>
        <row r="144">
          <cell r="A144">
            <v>8.1</v>
          </cell>
          <cell r="B144" t="str">
            <v>Delivery and installation of a RACK cabinet with a minimum size of 24U, dimensions H=1.21m, W=0.65m, D=0.6m; equipped with the following components:
-1x minimum 24-port full patch panel with built-in modules of at least Cat.6a
-1x standard socket for power supply from a backup power distribution board
-1x power strip with at least 6 outlets, 6x 2P+E, 1U
-1x fan unit with at least 2 fan elements
-4x cable organizers for rack cabinets
-Required number of patch cords corresponding to the number of units connected to the rack
-Required number of connectors for the cables terminating in the RACK cabinet
-The dimensions of the rack must match the equipment installed inside</v>
          </cell>
        </row>
        <row r="144">
          <cell r="D144">
            <v>2</v>
          </cell>
        </row>
        <row r="145">
          <cell r="A145">
            <v>8.2</v>
          </cell>
          <cell r="B145" t="str">
            <v>Procurement, transport, and installation of a managed switch with 48 independent ports including a combo group, 1U rack-mountable or wall-mountable, featuring 48 × RJ-45 10/100/1000 Mbps ports, 4 × SFP 100 Mbps/1 Gbps slots, operating at 100–240 VAC, 50/60 Hz, 2.0 A.
The device must comply with the "Restriction of Hazardous Substances (RoHS)" directive.</v>
          </cell>
        </row>
        <row r="145">
          <cell r="D145">
            <v>4</v>
          </cell>
        </row>
        <row r="146">
          <cell r="A146">
            <v>8.3</v>
          </cell>
          <cell r="B146" t="str">
            <v>Procurement, transport, and installation of a CCO (Cabinet for Multimedia and Communication Devices), made of polyester for wall mounting. It should allow for telephone connections, installation of modems and routers, and connection to cable operators. The cabinet must include a perforated mounting plate with built-in equipment:
One socket for DIN rail mounting, 16A, 1 pole
Quantity: 1 unit</v>
          </cell>
        </row>
        <row r="146">
          <cell r="D146">
            <v>6</v>
          </cell>
        </row>
        <row r="147">
          <cell r="A147">
            <v>8.4</v>
          </cell>
          <cell r="B147" t="str">
            <v>Procurement, transport, and installation of cable for structured cabling installation (according to standards EN 50173; EN 50288; IEC 60332-1; IEC 61156-5; ISO/IEC 11801;) type:
F/UTP Cat 6A 4x2x0.51mm LSZH.
The cable will be routed partially in a suspended ceiling, partially inside the wall to connection points where it must be laid in halogen-free conduit, and partially in the floor in appropriate flexible conduit. Payment is per meter of installed cable complete with halogen-free conduit and other auxiliary installation materials, including electrical termination at both ends.</v>
          </cell>
        </row>
        <row r="147">
          <cell r="D147">
            <v>1800</v>
          </cell>
        </row>
        <row r="148">
          <cell r="A148">
            <v>8.5</v>
          </cell>
          <cell r="B148" t="str">
            <v>Labelling of cables with permanent tags on both ends.</v>
          </cell>
        </row>
        <row r="148">
          <cell r="F148">
            <v>0</v>
          </cell>
        </row>
        <row r="149">
          <cell r="A149">
            <v>8.6</v>
          </cell>
          <cell r="B149" t="str">
            <v>Thermoplastic conduit, Ø50mm, for operator entry into the building.</v>
          </cell>
        </row>
        <row r="149">
          <cell r="D149">
            <v>30</v>
          </cell>
        </row>
        <row r="150">
          <cell r="A150">
            <v>8.7</v>
          </cell>
          <cell r="B150" t="str">
            <v>Control of the entire system, measurements, functional testing of the system, and official commissioning of the system. Training of the user's staff for operating the complete system according to the supplier's recommendations.</v>
          </cell>
        </row>
        <row r="150">
          <cell r="D150">
            <v>1</v>
          </cell>
        </row>
        <row r="154">
          <cell r="A154">
            <v>9.1</v>
          </cell>
          <cell r="B154" t="str">
            <v>Software for Working Time Recording (WTR) and Access Control
-Web-based application
-Includes SQLite database
-In Macedonian language with Cyrillic script, compliant with legal regulations for WTR
-Unlimited number of controllers and users
-Supports various groups and intervals for access control and WTR (fixed, flexible, and shift work schedules)
-Customizable reports
-Capability for automatic report generation
-Expandable with additional modules
-Must be from the same manufacturer as the Working Time Recording equipment
Manufacturer: Jantar
Model: JAN CODEKS TA V10</v>
          </cell>
        </row>
        <row r="154">
          <cell r="D154">
            <v>1</v>
          </cell>
        </row>
        <row r="155">
          <cell r="A155">
            <v>9.2</v>
          </cell>
          <cell r="B155" t="str">
            <v>Access Control Controller for 2+1 Doors
-Memory for 30,000 users, expandable up to 100,000 users
-Memory for 100,000 events
-Supports 3PRO protocol readers
-Capability to connect up to 6 readers
-Integrated 40W power supply module
-Plastic enclosure with IP21 protection, dimensions 180 x 180 x 80 mm
-2 x RS485 and TCP/IP communication interfaces
-Can also be used as an RS485/TCP/IP communication converter
-3 relay outputs - 0.5A each
-Battery backup slot
-Operating temperature: -20 °C to 70 °C
Manufacturer: Jantar
Model: JAN POPULUS P-2-S</v>
          </cell>
        </row>
        <row r="155">
          <cell r="D155">
            <v>1</v>
          </cell>
        </row>
        <row r="156">
          <cell r="A156">
            <v>9.3</v>
          </cell>
          <cell r="B156" t="str">
            <v>Time Attendance Terminal
-4.3" touch-sensitive LCD screen
-Built-in reader for contactless MIFARE cards/tags at 13.56 MHz
-Memory for 500 / 30,000 users and 100,000 events
-3PRO Ready protocol
-Communication via RS485 and TCP/IP
-Voltage output for lock control
-Inputs for magnetic contact and exit button
Manufacturer: Jantar
Model: JAN REGIS H-3-B</v>
          </cell>
        </row>
        <row r="156">
          <cell r="D156">
            <v>1</v>
          </cell>
        </row>
        <row r="157">
          <cell r="A157">
            <v>9.4</v>
          </cell>
          <cell r="B157" t="str">
            <v>Touch-sensitive Exit Button
-Stainless steel housing
-Color in inactive mode: blue, color when activated: green
-NC/NO contacts
-EXIT icon
-Manufacturer: S-Link
Model: SL-EXIT1</v>
          </cell>
        </row>
        <row r="157">
          <cell r="D157">
            <v>2</v>
          </cell>
        </row>
        <row r="158">
          <cell r="A158">
            <v>9.5</v>
          </cell>
          <cell r="B158" t="str">
            <v>Contactless Mifare Reader - 13.56MHz RFID Cards with Built-in 3PRO Protocol
-Reading frequency: 13.56MHz
-3PRO ready (supports 3PRO cards and 3PRO communication with controller)
-IP65 protection rating
-Reading distance up to 7 cm
-Audible and visual LED indication
-Housing type O - without keypad
Manufacturer: Jantar
Model: JAN READER O-3-S</v>
          </cell>
        </row>
        <row r="158">
          <cell r="D158">
            <v>2</v>
          </cell>
        </row>
        <row r="159">
          <cell r="A159">
            <v>9.6</v>
          </cell>
          <cell r="B159" t="str">
            <v>Electric Lock
12/24V DC
-Fail-safe (opens when no power)
-Power consumption: 200mA @12V / 100mA @24V
-Holding force: 5,000 N
-Symmetrical design with universal mounting for both left and right-opening doors
Manufacturer: Geze
Model: GEZE A5300-B</v>
          </cell>
        </row>
        <row r="159">
          <cell r="D159">
            <v>2</v>
          </cell>
        </row>
        <row r="160">
          <cell r="A160">
            <v>9.7</v>
          </cell>
          <cell r="B160" t="str">
            <v>RFID Contactless ISO Card with Encryption
-Reading frequency: 13.56 MHz
-Mifare Desfire protocol
-Contains standard UID
-Encrypted encoding (3PRO Ready)
Manufacturer: Jantar
Model: JAN CARD C-3-D (C-3-M)
</v>
          </cell>
        </row>
        <row r="160">
          <cell r="D160">
            <v>100</v>
          </cell>
        </row>
        <row r="161">
          <cell r="A161">
            <v>9.8</v>
          </cell>
          <cell r="B161" t="str">
            <v>Battery 12V, 2.4Ah
-Current before first use not higher than 0.72 A
-Sealed, maintenance-free
Manufacturer: Ultracell
Model: ULTRA1219</v>
          </cell>
        </row>
        <row r="161">
          <cell r="D161">
            <v>1</v>
          </cell>
        </row>
        <row r="162">
          <cell r="A162">
            <v>9.9</v>
          </cell>
          <cell r="B162" t="str">
            <v>Server for Installation of Software for Integration of Security Systems, with the Following Minimum Configuration:
-Processor: Minimum CPU: 6 cores, 3.4 GHz, 12MB Cache
-Maximum: 80W CPU power consumption
-RAM Memory: Minimum 32GB
-Hard Drives: Minimum 2 x 480GB SSD Mixed Use or equivalent
-Minimum 2 x 1TB HDD Mixed Use or equivalent
-Disks marked as READ Intensive will not be accepted
-Disk Controller: min. RAID 10 controller
-Network Connectivity: 2x 1Gbit network, RJ45
-Power Supply: min. 500W
-Keyboard and Mouse: Minimum wired keyboard from the same manufacturer
-Minimum optical mouse from the same manufacturer
-Chassis Format: max. 1U Rack Mount                                                             -Operating System: Windows Server 2019
Other Features: Mounting rails to be delivered with the server
Components inside the server must be from the same manufacturer as the server
Manufacturer: (generic)
Model: (generic)</v>
          </cell>
        </row>
        <row r="162">
          <cell r="D162">
            <v>1</v>
          </cell>
        </row>
        <row r="163">
          <cell r="A163">
            <v>9.1</v>
          </cell>
          <cell r="B163" t="str">
            <v>Network LAN Cable with 4 pairs, Category 6 (Cat.6) S/UTP type
-With separate insulation of aluminum foil
-With combined insulation
Manufacturer: (generic)
Model: UTP Cat6
</v>
          </cell>
        </row>
        <row r="163">
          <cell r="D163">
            <v>30</v>
          </cell>
        </row>
        <row r="164">
          <cell r="A164">
            <v>9.11</v>
          </cell>
          <cell r="B164" t="str">
            <v>Flexible Cable 3 x 0.75 mm², white color
</v>
          </cell>
        </row>
        <row r="164">
          <cell r="D164">
            <v>20</v>
          </cell>
        </row>
        <row r="166">
          <cell r="A166">
            <v>9.12</v>
          </cell>
          <cell r="B166" t="str">
            <v>Installation, connection, and configuration of door controllers and power supply modules
Installation and connection of power supply modules and batteries.</v>
          </cell>
        </row>
        <row r="166">
          <cell r="D166">
            <v>1</v>
          </cell>
        </row>
        <row r="167">
          <cell r="A167">
            <v>9.13</v>
          </cell>
          <cell r="B167" t="str">
            <v>Installation, connection, and configuration of card readers.</v>
          </cell>
        </row>
        <row r="167">
          <cell r="D167">
            <v>2</v>
          </cell>
        </row>
        <row r="168">
          <cell r="A168">
            <v>9.14</v>
          </cell>
          <cell r="B168" t="str">
            <v>Installation, connection, and configuration of card readers.</v>
          </cell>
        </row>
        <row r="168">
          <cell r="D168">
            <v>2</v>
          </cell>
        </row>
        <row r="169">
          <cell r="A169">
            <v>9.15</v>
          </cell>
          <cell r="B169" t="str">
            <v>Installation, connection, and programming of the Time Attendance terminal.</v>
          </cell>
        </row>
        <row r="169">
          <cell r="D169">
            <v>1</v>
          </cell>
        </row>
        <row r="170">
          <cell r="A170">
            <v>9.16000000000001</v>
          </cell>
          <cell r="B170" t="str">
            <v>Installation and connection of electric locks in pre-prepared doors (factory-made installation openings).</v>
          </cell>
        </row>
        <row r="170">
          <cell r="D170">
            <v>2</v>
          </cell>
        </row>
        <row r="171">
          <cell r="A171">
            <v>9.17000000000001</v>
          </cell>
          <cell r="B171" t="str">
            <v>Laying 3x0.75 cable in installation conduits and channels.</v>
          </cell>
        </row>
        <row r="171">
          <cell r="D171">
            <v>20</v>
          </cell>
        </row>
        <row r="172">
          <cell r="A172">
            <v>9.18000000000001</v>
          </cell>
          <cell r="B172" t="str">
            <v>Laying UTP cable in installation conduits and channels</v>
          </cell>
        </row>
        <row r="172">
          <cell r="D172">
            <v>30</v>
          </cell>
        </row>
        <row r="173">
          <cell r="A173">
            <v>9.19000000000001</v>
          </cell>
          <cell r="B173" t="str">
            <v>Installation, configuration, and programming of the access control server
-Installation of necessary software on the server
-Registration and configuration of controllers, power modules, and readers
-Setting access rights
-Registering users into categories
-Defining reports</v>
          </cell>
        </row>
        <row r="173">
          <cell r="D173">
            <v>1</v>
          </cell>
        </row>
        <row r="174">
          <cell r="A174">
            <v>9.20000000000001</v>
          </cell>
          <cell r="B174" t="str">
            <v>Installation, configuration, and programming of the Time Attendance (TA) server
-Installation of necessary software on the server
-Registration and configuration of controllers
-Setting time schedules
-Registering users into groups
-Defining reports</v>
          </cell>
        </row>
        <row r="174">
          <cell r="D174">
            <v>1</v>
          </cell>
        </row>
        <row r="175">
          <cell r="A175">
            <v>9.21000000000001</v>
          </cell>
          <cell r="B175" t="str">
            <v>Training on operation of the access control and time attendance system.</v>
          </cell>
        </row>
        <row r="175">
          <cell r="D175">
            <v>1</v>
          </cell>
        </row>
        <row r="178">
          <cell r="A178" t="str">
            <v>10,1</v>
          </cell>
          <cell r="B178" t="str">
            <v>Procurement, delivery, and installation of a wall in technical and machine rooms, a potential equalization busbar with twelve terminals installed in a metal enclosure with dimensions (450x150x50) mm. Payment is made for the complete set as per the specified quantity.</v>
          </cell>
        </row>
        <row r="178">
          <cell r="D178">
            <v>2</v>
          </cell>
        </row>
        <row r="179">
          <cell r="A179" t="str">
            <v>10,2</v>
          </cell>
          <cell r="B179" t="str">
            <v>Procurement, delivery, and laying of galvanized steel strip FeZn 25x4mm from EPS to the telemeter ground. Payment is made per complete set per linear meter required.
</v>
          </cell>
        </row>
        <row r="179">
          <cell r="D179">
            <v>15</v>
          </cell>
        </row>
        <row r="180">
          <cell r="A180" t="str">
            <v>10,3</v>
          </cell>
          <cell r="B180" t="str">
            <v>Procurement, delivery, and installation of a wall in front of the bathroom for potential equalization, art. 1981, up to a height of h=0.6m from the finished floor. Payment is made for the complete set per unit.</v>
          </cell>
        </row>
        <row r="180">
          <cell r="D180">
            <v>4</v>
          </cell>
        </row>
        <row r="181">
          <cell r="A181" t="str">
            <v>10,4</v>
          </cell>
          <cell r="B181" t="str">
            <v>Procurement, delivery, and laying of conductor type NYY-J-1x35mm² for interconnection between potential equalization boxes. The cable will be routed partially on the wall under plaster and partially through PVC channels. Payment is made for the complete set per unit.</v>
          </cell>
          <cell r="C181" t="str">
            <v>m</v>
          </cell>
          <cell r="D181">
            <v>30</v>
          </cell>
        </row>
        <row r="182">
          <cell r="A182" t="str">
            <v>10,5</v>
          </cell>
          <cell r="B182" t="str">
            <v>Procurement, delivery, and laying of conductor type NYY-J-1x16mm² for connecting the potential equalization busbars with the potential equalization boxes. The cable will be routed partially on the wall under plaster and partially through PVC channels. Payment is made for the complete set per unit.</v>
          </cell>
          <cell r="C182" t="str">
            <v>m</v>
          </cell>
          <cell r="D182">
            <v>60</v>
          </cell>
        </row>
        <row r="183">
          <cell r="A183" t="str">
            <v>10,6</v>
          </cell>
          <cell r="B183" t="str">
            <v>Procurement, delivery, and laying of conductor type NYY-J-1x16mm² from the potential equalization box to all metal parts in bathrooms and sanitary facilities (metal pipes, bathtub, drain). The cable will be routed on the wall under plaster. The average cable length per connection is 5 meters. Payment is made for the complete set per unit.</v>
          </cell>
          <cell r="C183" t="str">
            <v>m</v>
          </cell>
          <cell r="D183">
            <v>40</v>
          </cell>
        </row>
        <row r="184">
          <cell r="A184" t="str">
            <v>10,8</v>
          </cell>
          <cell r="B184" t="str">
            <v>Testing of the potential equalization installation, commissioning, and issuing of a certificate by an authorized organization accredited by the Ministry of Economy of the Republic of North Macedonia. Payment is made as a lump sum.</v>
          </cell>
        </row>
        <row r="184">
          <cell r="D184">
            <v>1</v>
          </cell>
        </row>
        <row r="188">
          <cell r="A188">
            <v>11.1</v>
          </cell>
          <cell r="B188" t="str">
            <v>6" – 6W Ceiling Speaker
-Outer diameter: 6"
-Ceiling-mounted without external frame
-With transformer for 100V line
-Power: 6W RMS
-Frequency response: 140–20,000 Hz
-Sensitivity: 92 dB ±3 dB at 1W/1m
-Dimensions: 188 mm Ø x 80 mm depth
-Cutout diameter: 168 mm Ø
MANUFACTURER: Fonestar
TYPE: FON GAT-601</v>
          </cell>
        </row>
        <row r="188">
          <cell r="D188">
            <v>25</v>
          </cell>
        </row>
        <row r="189">
          <cell r="A189">
            <v>11.2</v>
          </cell>
          <cell r="B189" t="str">
            <v>Bi-directional projection speaker (2x5")
-With transformer for 100V line
-Power: 20W RMS (30W max)
-Frequency response: 180–16,000 Hz
-Sensitivity: 86 dB at 1W/1m
-Dispersion: 2x170° at 1 kHz, 2x100° at 2 kHz, 2x60° at 4 kHz (-6 dB)
-Protection: IP-55 (EN 60529)
-Material: ABS enclosure, aluminum mounting bracket and grille, stainless steel screws
-Temperature range: -25°C to +55°C
-Dimensions: 138 mm Ø x 200 mm depth
MANUFACTURER: Fonestar
TYPE: FON PF-27TD
</v>
          </cell>
        </row>
        <row r="189">
          <cell r="D189">
            <v>10</v>
          </cell>
        </row>
        <row r="190">
          <cell r="A190">
            <v>11.3</v>
          </cell>
          <cell r="B190" t="str">
            <v>PA amplifier with 4 zones and Bluetooth/USB/FM player
-Power: 240W RMS
-Outputs: 100V, 4Ω (4 zones with volume control and individual zone on/off)
-Inputs: 3 microphone/line inputs with 48V Phantom power, 2 AUX, 1 emergency
-Microphone input with mix, gain, and priority level control
-Emergency and mute input for connection with alarm or evacuation system
-Player: Bluetooth, USB, FM radio
-Protections: Against overvoltage, overheating, and short circuit
-Temperature range: 0°C to +40°C
-Dimensions: 433 x 89 x 360 mm (2U 19" rack)
MANUFACTURER: Fonestar
TYPE: FON PROX-240Z
</v>
          </cell>
        </row>
        <row r="190">
          <cell r="D190">
            <v>2</v>
          </cell>
        </row>
        <row r="191">
          <cell r="A191">
            <v>11.4</v>
          </cell>
          <cell r="B191" t="str">
            <v>Audio matrix with 8 analog inputs and 8 output zones
-4 programmable digital input/output channels
-DSP signal processing
-Connectivity: PC software, Android and iOS applications, remote controllers
-DANTE compatible
-Power supply: 100-240 V AC, 80 W
MANUFACTURER: Fonestar
TYPE: FON MPX-4088
</v>
          </cell>
        </row>
        <row r="191">
          <cell r="D191">
            <v>1</v>
          </cell>
        </row>
        <row r="192">
          <cell r="A192">
            <v>11.5</v>
          </cell>
          <cell r="B192" t="str">
            <v>Volume and zone selection controller
-Volume control and zone selection for the audio matrix
-Connection: RJ-45 via Cat 5e cable
-Outputs: 2 balanced audio outputs
-MANUFACTURER: Fonestar
-TYPE: FON MPX-420V
</v>
          </cell>
        </row>
        <row r="192">
          <cell r="D192">
            <v>1</v>
          </cell>
        </row>
        <row r="193">
          <cell r="A193">
            <v>11.6</v>
          </cell>
          <cell r="B193" t="str">
            <v>Microphone with zone selector
-Functions: Selection of 1 to 32 zones, broadcasting musical warning tones
-Connection: RJ-45 via Cat 5e cable
-Inputs: 1 balanced microphone input (XLR 6,800 Ω), 1 mini-USB port for MP3/WAV tones, 1 RD port for connection to the matrix
-Power supply: 24 V DC, 100 mA via RD port
MANUFACTURER: Fonestar
TYPE: FON MPX-400MIC
</v>
          </cell>
        </row>
        <row r="193">
          <cell r="D193">
            <v>1</v>
          </cell>
        </row>
        <row r="203">
          <cell r="A203">
            <v>12.1</v>
          </cell>
          <cell r="B203" t="str">
            <v>Delivery and installation of galvanized FeZn tape 30x4mm in foundations for execution of foundation grounding and leads to measuring points, DGRТ. Payment is per linear meter.</v>
          </cell>
          <cell r="C203" t="str">
            <v>m</v>
          </cell>
          <cell r="D203">
            <v>240</v>
          </cell>
        </row>
        <row r="204">
          <cell r="A204">
            <v>12.2</v>
          </cell>
          <cell r="B204" t="str">
            <v>Tape splice joint for foundations (90x90) on base labeled as 1.</v>
          </cell>
        </row>
        <row r="204">
          <cell r="D204">
            <v>25</v>
          </cell>
        </row>
        <row r="205">
          <cell r="A205">
            <v>12.3</v>
          </cell>
          <cell r="B205" t="str">
            <v>Delivery and installation of galvanized FeZn tape 25x4mm on the roof for the execution of lightning protection installations. Payment is per linear meter.</v>
          </cell>
          <cell r="C205" t="str">
            <v>m</v>
          </cell>
          <cell r="D205">
            <v>200</v>
          </cell>
        </row>
        <row r="206">
          <cell r="A206">
            <v>12.4</v>
          </cell>
          <cell r="B206" t="str">
            <v>Cross element for tape-tape connection  on the roof (60x60), on floor base markes as  3.</v>
          </cell>
        </row>
        <row r="206">
          <cell r="D206">
            <v>31</v>
          </cell>
        </row>
        <row r="207">
          <cell r="A207">
            <v>12.5</v>
          </cell>
          <cell r="B207" t="str">
            <v>Connection of steel galvanized tape with gutter (connection on the slope of the gutter), on bas floor marked as 4.</v>
          </cell>
        </row>
        <row r="207">
          <cell r="D207">
            <v>5</v>
          </cell>
        </row>
        <row r="208">
          <cell r="A208">
            <v>12.6</v>
          </cell>
          <cell r="B208" t="str">
            <v>Bracket for steel galvanized tape for guiding the tape along the roof, on base floor marked as 1. </v>
          </cell>
        </row>
        <row r="208">
          <cell r="D208">
            <v>130</v>
          </cell>
        </row>
        <row r="209">
          <cell r="A209">
            <v>12.7</v>
          </cell>
          <cell r="B209" t="str">
            <v>Bracket for steel galvanized tape for guding the tape along the roof slope on based marked as 2.</v>
          </cell>
        </row>
        <row r="209">
          <cell r="D209">
            <v>35</v>
          </cell>
        </row>
        <row r="210">
          <cell r="A210">
            <v>12.8</v>
          </cell>
          <cell r="B210" t="str">
            <v>Supply and installation of a measuring junction box MKS.N.V4.912, complete with measuring junction MKS.N.V4.932. Payment is made per complete set including connections.</v>
          </cell>
        </row>
        <row r="210">
          <cell r="D210">
            <v>6</v>
          </cell>
        </row>
        <row r="211">
          <cell r="A211">
            <v>12.9</v>
          </cell>
          <cell r="B211" t="str">
            <v>Supply and installation of galvanized strip FeZn-30x4mm for execution of leads for combined grounding (to measuring points, DGRТ, diesel generator at the gatehouse, sprinkler station, ramps). Payment is made per running meter complete.</v>
          </cell>
        </row>
        <row r="211">
          <cell r="D211">
            <v>100</v>
          </cell>
        </row>
        <row r="212">
          <cell r="A212">
            <v>12.1</v>
          </cell>
          <cell r="B212" t="str">
            <v>Testing and measurement of grounding resistance complete with certificate from an authorized organization accredited by the Ministry of Economy of the Republic of North Macedonia, inspection of the entire installation, and handover to the investor.</v>
          </cell>
        </row>
        <row r="212">
          <cell r="D212">
            <v>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1">
          <cell r="A1" t="str">
            <v>Item No.</v>
          </cell>
          <cell r="B1" t="str">
            <v>Description</v>
          </cell>
          <cell r="C1" t="str">
            <v>Ref.</v>
          </cell>
          <cell r="D1" t="str">
            <v>Unit</v>
          </cell>
          <cell r="E1" t="str">
            <v>Unit Price [MKD]</v>
          </cell>
          <cell r="F1" t="str">
            <v>Total Price [MKD]</v>
          </cell>
        </row>
        <row r="8">
          <cell r="B8" t="str">
            <v>NOTE:</v>
          </cell>
        </row>
        <row r="9">
          <cell r="B9" t="str">
            <v>* For all positions, procurement and delivery apply,</v>
          </cell>
        </row>
        <row r="10">
          <cell r="B10" t="str">
            <v>transportation, storage,installation and</v>
          </cell>
        </row>
        <row r="11">
          <cell r="B11" t="str">
            <v>connection, complete with minor auxiliary</v>
          </cell>
        </row>
        <row r="12">
          <cell r="B12" t="str">
            <v>material, ready for operation.</v>
          </cell>
        </row>
        <row r="13">
          <cell r="B13" t="str">
            <v>*For all the planned equipment</v>
          </cell>
        </row>
        <row r="14">
          <cell r="B14" t="str">
            <v>an equivalent shall apply.</v>
          </cell>
        </row>
        <row r="23">
          <cell r="B23" t="str">
            <v>Protective cable: P/F 1x6mm2 yellow green color equipotential bonding between panels and lightning rod</v>
          </cell>
        </row>
        <row r="31">
          <cell r="B31" t="str">
            <v>TECHNICAL DOCUMENTATION</v>
          </cell>
        </row>
        <row r="33">
          <cell r="B33" t="str">
            <v>Puting into operation, testing and measuring of the installation by an accredited institution(company), including test protocol results for metering and the set of paremeters in accordance with the positive regulations for technical inspection for this ty</v>
          </cell>
        </row>
        <row r="34">
          <cell r="B34" t="str">
            <v>Issuance of a certificate of compliance with regulations and standards</v>
          </cell>
        </row>
        <row r="35">
          <cell r="B35" t="str">
            <v>Cleaning of the construction site from the works and materials produced during the installation of PV plant and its disposal in accordance with the environmental law, complete with included transportation.</v>
          </cell>
        </row>
        <row r="43">
          <cell r="A43" t="str">
            <v>TOTAL WITHOUT VAT:</v>
          </cell>
        </row>
        <row r="44">
          <cell r="A44" t="str">
            <v>VAT 18%:</v>
          </cell>
        </row>
        <row r="45">
          <cell r="A45" t="str">
            <v>TOTAL INCLUDING VAT:</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24">
          <cell r="B24" t="str">
            <v>Cable lugs for P/F 1x6mm2 for equipotential bonding</v>
          </cell>
        </row>
        <row r="25">
          <cell r="B25" t="str">
            <v>Strip-cable conenctor for equipotential bonding of photovoltaic panels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2CC"/>
  </sheetPr>
  <dimension ref="A1:F242"/>
  <sheetViews>
    <sheetView view="pageBreakPreview" zoomScale="98" zoomScaleNormal="100" workbookViewId="0">
      <selection activeCell="I6" sqref="I6"/>
    </sheetView>
  </sheetViews>
  <sheetFormatPr defaultColWidth="9" defaultRowHeight="14" outlineLevelCol="5"/>
  <cols>
    <col min="1" max="1" width="5.875" style="9" customWidth="1"/>
    <col min="2" max="2" width="32.125" style="9" customWidth="1"/>
    <col min="3" max="3" width="7.625" style="9" customWidth="1"/>
    <col min="4" max="4" width="9.375" style="9" customWidth="1"/>
    <col min="5" max="5" width="11.125" style="59" customWidth="1"/>
    <col min="6" max="6" width="16.75" style="59" customWidth="1"/>
    <col min="7" max="16384" width="9" style="59"/>
  </cols>
  <sheetData>
    <row r="1" spans="1:6">
      <c r="A1" s="942" t="s">
        <v>0</v>
      </c>
      <c r="B1" s="943" t="s">
        <v>1</v>
      </c>
      <c r="C1" s="944" t="s">
        <v>2</v>
      </c>
      <c r="D1" s="945" t="s">
        <v>3</v>
      </c>
      <c r="E1" s="946" t="s">
        <v>4</v>
      </c>
      <c r="F1" s="946" t="s">
        <v>5</v>
      </c>
    </row>
    <row r="2" spans="1:6">
      <c r="A2" s="947">
        <v>1</v>
      </c>
      <c r="B2" s="948" t="s">
        <v>6</v>
      </c>
      <c r="C2" s="948"/>
      <c r="D2" s="948"/>
      <c r="E2" s="949"/>
      <c r="F2" s="949"/>
    </row>
    <row r="3" ht="42" spans="1:6">
      <c r="A3" s="950" t="s">
        <v>7</v>
      </c>
      <c r="B3" s="951" t="s">
        <v>8</v>
      </c>
      <c r="C3" s="952" t="s">
        <v>9</v>
      </c>
      <c r="D3" s="953">
        <v>1</v>
      </c>
      <c r="E3" s="954">
        <v>0</v>
      </c>
      <c r="F3" s="955">
        <f>SUM(D3*E3)</f>
        <v>0</v>
      </c>
    </row>
    <row r="4" ht="16" spans="1:6">
      <c r="A4" s="950" t="s">
        <v>10</v>
      </c>
      <c r="B4" s="956" t="s">
        <v>11</v>
      </c>
      <c r="C4" s="952" t="s">
        <v>12</v>
      </c>
      <c r="D4" s="957">
        <v>600</v>
      </c>
      <c r="E4" s="954">
        <v>0</v>
      </c>
      <c r="F4" s="955">
        <f>SUM(D4*E4)</f>
        <v>0</v>
      </c>
    </row>
    <row r="5" spans="1:6">
      <c r="A5" s="958" t="s">
        <v>13</v>
      </c>
      <c r="B5" s="958"/>
      <c r="C5" s="958"/>
      <c r="D5" s="958"/>
      <c r="E5" s="959"/>
      <c r="F5" s="960">
        <f>SUM(F3:F4)</f>
        <v>0</v>
      </c>
    </row>
    <row r="6" spans="1:6">
      <c r="A6" s="961" t="s">
        <v>14</v>
      </c>
      <c r="B6" s="948" t="s">
        <v>15</v>
      </c>
      <c r="C6" s="948"/>
      <c r="D6" s="948"/>
      <c r="E6" s="949"/>
      <c r="F6" s="949"/>
    </row>
    <row r="7" ht="168" spans="1:6">
      <c r="A7" s="962" t="s">
        <v>16</v>
      </c>
      <c r="B7" s="956" t="s">
        <v>17</v>
      </c>
      <c r="C7" s="963" t="s">
        <v>18</v>
      </c>
      <c r="D7" s="964">
        <v>280</v>
      </c>
      <c r="E7" s="954">
        <v>0</v>
      </c>
      <c r="F7" s="955">
        <f t="shared" ref="F7:F11" si="0">SUM(D7*E7)</f>
        <v>0</v>
      </c>
    </row>
    <row r="8" ht="56" spans="1:6">
      <c r="A8" s="965" t="s">
        <v>19</v>
      </c>
      <c r="B8" s="956" t="s">
        <v>20</v>
      </c>
      <c r="C8" s="952" t="s">
        <v>12</v>
      </c>
      <c r="D8" s="964">
        <v>657</v>
      </c>
      <c r="E8" s="954">
        <v>0</v>
      </c>
      <c r="F8" s="955">
        <f t="shared" si="0"/>
        <v>0</v>
      </c>
    </row>
    <row r="9" ht="168" spans="1:6">
      <c r="A9" s="965" t="s">
        <v>21</v>
      </c>
      <c r="B9" s="956" t="s">
        <v>22</v>
      </c>
      <c r="C9" s="952" t="s">
        <v>23</v>
      </c>
      <c r="D9" s="964">
        <v>63</v>
      </c>
      <c r="E9" s="954">
        <v>0</v>
      </c>
      <c r="F9" s="955">
        <f t="shared" si="0"/>
        <v>0</v>
      </c>
    </row>
    <row r="10" ht="168" spans="1:6">
      <c r="A10" s="965" t="s">
        <v>24</v>
      </c>
      <c r="B10" s="956" t="s">
        <v>25</v>
      </c>
      <c r="C10" s="952" t="s">
        <v>23</v>
      </c>
      <c r="D10" s="964">
        <v>208.5</v>
      </c>
      <c r="E10" s="954">
        <v>0</v>
      </c>
      <c r="F10" s="955">
        <f t="shared" si="0"/>
        <v>0</v>
      </c>
    </row>
    <row r="11" ht="70" spans="1:6">
      <c r="A11" s="966" t="s">
        <v>26</v>
      </c>
      <c r="B11" s="956" t="s">
        <v>27</v>
      </c>
      <c r="C11" s="952" t="s">
        <v>23</v>
      </c>
      <c r="D11" s="964">
        <v>736</v>
      </c>
      <c r="E11" s="954">
        <v>0</v>
      </c>
      <c r="F11" s="955">
        <f t="shared" si="0"/>
        <v>0</v>
      </c>
    </row>
    <row r="12" spans="1:6">
      <c r="A12" s="958" t="s">
        <v>13</v>
      </c>
      <c r="B12" s="958"/>
      <c r="C12" s="958"/>
      <c r="D12" s="958"/>
      <c r="E12" s="959"/>
      <c r="F12" s="960">
        <f>SUM(F7:F11)</f>
        <v>0</v>
      </c>
    </row>
    <row r="13" spans="1:6">
      <c r="A13" s="967" t="s">
        <v>28</v>
      </c>
      <c r="B13" s="948" t="s">
        <v>29</v>
      </c>
      <c r="C13" s="948"/>
      <c r="D13" s="948"/>
      <c r="E13" s="949"/>
      <c r="F13" s="949"/>
    </row>
    <row r="14" ht="69.6" customHeight="1" spans="1:6">
      <c r="A14" s="950"/>
      <c r="B14" s="968" t="s">
        <v>30</v>
      </c>
      <c r="C14" s="969"/>
      <c r="D14" s="969"/>
      <c r="E14" s="970"/>
      <c r="F14" s="971"/>
    </row>
    <row r="15" ht="73.9" customHeight="1" spans="1:6">
      <c r="A15" s="950"/>
      <c r="B15" s="972" t="s">
        <v>31</v>
      </c>
      <c r="C15" s="973"/>
      <c r="D15" s="973"/>
      <c r="E15" s="974"/>
      <c r="F15" s="975"/>
    </row>
    <row r="16" ht="70" spans="1:6">
      <c r="A16" s="962" t="s">
        <v>32</v>
      </c>
      <c r="B16" s="976" t="s">
        <v>33</v>
      </c>
      <c r="C16" s="10" t="s">
        <v>18</v>
      </c>
      <c r="D16" s="964">
        <v>48.5</v>
      </c>
      <c r="E16" s="954">
        <v>0</v>
      </c>
      <c r="F16" s="955">
        <f t="shared" ref="F16:F20" si="1">SUM(D16*E16)</f>
        <v>0</v>
      </c>
    </row>
    <row r="17" ht="70" spans="1:6">
      <c r="A17" s="962" t="s">
        <v>34</v>
      </c>
      <c r="B17" s="976" t="s">
        <v>35</v>
      </c>
      <c r="C17" s="10" t="s">
        <v>18</v>
      </c>
      <c r="D17" s="964">
        <v>27</v>
      </c>
      <c r="E17" s="954">
        <v>0</v>
      </c>
      <c r="F17" s="955">
        <f t="shared" si="1"/>
        <v>0</v>
      </c>
    </row>
    <row r="18" ht="70" spans="1:6">
      <c r="A18" s="962" t="s">
        <v>36</v>
      </c>
      <c r="B18" s="976" t="s">
        <v>37</v>
      </c>
      <c r="C18" s="10" t="s">
        <v>18</v>
      </c>
      <c r="D18" s="964">
        <v>32</v>
      </c>
      <c r="E18" s="954">
        <v>0</v>
      </c>
      <c r="F18" s="955">
        <f t="shared" si="1"/>
        <v>0</v>
      </c>
    </row>
    <row r="19" ht="70" spans="1:6">
      <c r="A19" s="962" t="s">
        <v>38</v>
      </c>
      <c r="B19" s="976" t="s">
        <v>39</v>
      </c>
      <c r="C19" s="10" t="s">
        <v>18</v>
      </c>
      <c r="D19" s="964">
        <v>65</v>
      </c>
      <c r="E19" s="954">
        <v>0</v>
      </c>
      <c r="F19" s="955">
        <f t="shared" si="1"/>
        <v>0</v>
      </c>
    </row>
    <row r="20" ht="70" spans="1:6">
      <c r="A20" s="962" t="s">
        <v>40</v>
      </c>
      <c r="B20" s="977" t="s">
        <v>41</v>
      </c>
      <c r="C20" s="978" t="s">
        <v>18</v>
      </c>
      <c r="D20" s="979">
        <v>4</v>
      </c>
      <c r="E20" s="954">
        <v>0</v>
      </c>
      <c r="F20" s="980">
        <f t="shared" si="1"/>
        <v>0</v>
      </c>
    </row>
    <row r="21" ht="70" spans="1:6">
      <c r="A21" s="962" t="s">
        <v>42</v>
      </c>
      <c r="B21" s="976" t="s">
        <v>43</v>
      </c>
      <c r="C21" s="10"/>
      <c r="D21" s="964"/>
      <c r="E21" s="954"/>
      <c r="F21" s="955"/>
    </row>
    <row r="22" ht="16" spans="1:6">
      <c r="A22" s="962" t="s">
        <v>44</v>
      </c>
      <c r="B22" s="976" t="s">
        <v>45</v>
      </c>
      <c r="C22" s="10" t="s">
        <v>18</v>
      </c>
      <c r="D22" s="964">
        <v>14</v>
      </c>
      <c r="E22" s="954">
        <v>0</v>
      </c>
      <c r="F22" s="955">
        <f>SUM(D22*E22)</f>
        <v>0</v>
      </c>
    </row>
    <row r="23" ht="16" spans="1:6">
      <c r="A23" s="962" t="s">
        <v>46</v>
      </c>
      <c r="B23" s="976" t="s">
        <v>47</v>
      </c>
      <c r="C23" s="10" t="s">
        <v>18</v>
      </c>
      <c r="D23" s="964">
        <v>13.5</v>
      </c>
      <c r="E23" s="954">
        <v>0</v>
      </c>
      <c r="F23" s="955">
        <f>SUM(D23*E23)</f>
        <v>0</v>
      </c>
    </row>
    <row r="24" ht="70" spans="1:6">
      <c r="A24" s="962" t="s">
        <v>48</v>
      </c>
      <c r="B24" s="976" t="s">
        <v>49</v>
      </c>
      <c r="C24" s="10"/>
      <c r="D24" s="964"/>
      <c r="E24" s="954"/>
      <c r="F24" s="955"/>
    </row>
    <row r="25" ht="16" spans="1:6">
      <c r="A25" s="962" t="s">
        <v>50</v>
      </c>
      <c r="B25" s="976" t="s">
        <v>51</v>
      </c>
      <c r="C25" s="10" t="s">
        <v>18</v>
      </c>
      <c r="D25" s="964">
        <v>30</v>
      </c>
      <c r="E25" s="954">
        <v>0</v>
      </c>
      <c r="F25" s="955">
        <f>SUM(D25*E25)</f>
        <v>0</v>
      </c>
    </row>
    <row r="26" ht="16" spans="1:6">
      <c r="A26" s="962" t="s">
        <v>52</v>
      </c>
      <c r="B26" s="976" t="s">
        <v>53</v>
      </c>
      <c r="C26" s="10" t="s">
        <v>18</v>
      </c>
      <c r="D26" s="964">
        <v>28</v>
      </c>
      <c r="E26" s="954">
        <v>0</v>
      </c>
      <c r="F26" s="955">
        <f>SUM(D26*E26)</f>
        <v>0</v>
      </c>
    </row>
    <row r="27" ht="70" spans="1:6">
      <c r="A27" s="965" t="s">
        <v>54</v>
      </c>
      <c r="B27" s="976" t="s">
        <v>55</v>
      </c>
      <c r="C27" s="10"/>
      <c r="D27" s="964"/>
      <c r="E27" s="954"/>
      <c r="F27" s="955"/>
    </row>
    <row r="28" ht="16" spans="1:6">
      <c r="A28" s="962" t="s">
        <v>56</v>
      </c>
      <c r="B28" s="976" t="s">
        <v>53</v>
      </c>
      <c r="C28" s="10" t="s">
        <v>18</v>
      </c>
      <c r="D28" s="964">
        <v>96.5</v>
      </c>
      <c r="E28" s="954">
        <v>0</v>
      </c>
      <c r="F28" s="955">
        <f>SUM(D28*E28)</f>
        <v>0</v>
      </c>
    </row>
    <row r="29" ht="16" spans="1:6">
      <c r="A29" s="962" t="s">
        <v>57</v>
      </c>
      <c r="B29" s="976" t="s">
        <v>58</v>
      </c>
      <c r="C29" s="10" t="s">
        <v>18</v>
      </c>
      <c r="D29" s="964">
        <v>89</v>
      </c>
      <c r="E29" s="954">
        <v>0</v>
      </c>
      <c r="F29" s="955">
        <f>SUM(D29*E29)</f>
        <v>0</v>
      </c>
    </row>
    <row r="30" ht="70" spans="1:6">
      <c r="A30" s="962" t="s">
        <v>59</v>
      </c>
      <c r="B30" s="976" t="s">
        <v>60</v>
      </c>
      <c r="C30" s="981"/>
      <c r="D30" s="982"/>
      <c r="E30" s="954"/>
      <c r="F30" s="983"/>
    </row>
    <row r="31" ht="28" spans="1:6">
      <c r="A31" s="962" t="s">
        <v>61</v>
      </c>
      <c r="B31" s="976" t="s">
        <v>62</v>
      </c>
      <c r="C31" s="10" t="s">
        <v>18</v>
      </c>
      <c r="D31" s="964">
        <v>3</v>
      </c>
      <c r="E31" s="954">
        <v>0</v>
      </c>
      <c r="F31" s="955">
        <f>SUM(D31*E31)</f>
        <v>0</v>
      </c>
    </row>
    <row r="32" ht="16" spans="1:6">
      <c r="A32" s="962" t="s">
        <v>63</v>
      </c>
      <c r="B32" s="976" t="s">
        <v>64</v>
      </c>
      <c r="C32" s="10" t="s">
        <v>18</v>
      </c>
      <c r="D32" s="964">
        <v>1.5</v>
      </c>
      <c r="E32" s="954">
        <v>0</v>
      </c>
      <c r="F32" s="955">
        <f>SUM(D32*E32)</f>
        <v>0</v>
      </c>
    </row>
    <row r="33" ht="56" spans="1:6">
      <c r="A33" s="962" t="s">
        <v>65</v>
      </c>
      <c r="B33" s="976" t="s">
        <v>66</v>
      </c>
      <c r="C33" s="10" t="s">
        <v>18</v>
      </c>
      <c r="D33" s="964">
        <v>3.5</v>
      </c>
      <c r="E33" s="954">
        <v>0</v>
      </c>
      <c r="F33" s="955">
        <f t="shared" ref="F33:F35" si="2">SUM(D33*E33)</f>
        <v>0</v>
      </c>
    </row>
    <row r="34" ht="84" spans="1:6">
      <c r="A34" s="962" t="s">
        <v>67</v>
      </c>
      <c r="B34" s="976" t="s">
        <v>68</v>
      </c>
      <c r="C34" s="10" t="s">
        <v>18</v>
      </c>
      <c r="D34" s="964">
        <v>1.08</v>
      </c>
      <c r="E34" s="954">
        <v>0</v>
      </c>
      <c r="F34" s="955">
        <f t="shared" si="2"/>
        <v>0</v>
      </c>
    </row>
    <row r="35" ht="84" spans="1:6">
      <c r="A35" s="962" t="s">
        <v>69</v>
      </c>
      <c r="B35" s="976" t="s">
        <v>70</v>
      </c>
      <c r="C35" s="10" t="s">
        <v>18</v>
      </c>
      <c r="D35" s="964">
        <v>2.23</v>
      </c>
      <c r="E35" s="954">
        <v>0</v>
      </c>
      <c r="F35" s="955">
        <f t="shared" si="2"/>
        <v>0</v>
      </c>
    </row>
    <row r="36" ht="84" spans="1:6">
      <c r="A36" s="962" t="s">
        <v>71</v>
      </c>
      <c r="B36" s="976" t="s">
        <v>72</v>
      </c>
      <c r="C36" s="10" t="s">
        <v>18</v>
      </c>
      <c r="D36" s="964">
        <v>0.31</v>
      </c>
      <c r="E36" s="954">
        <v>0</v>
      </c>
      <c r="F36" s="955">
        <f t="shared" ref="F36:F37" si="3">SUM(D36*E36)</f>
        <v>0</v>
      </c>
    </row>
    <row r="37" ht="84" spans="1:6">
      <c r="A37" s="962" t="s">
        <v>73</v>
      </c>
      <c r="B37" s="976" t="s">
        <v>74</v>
      </c>
      <c r="C37" s="10" t="s">
        <v>18</v>
      </c>
      <c r="D37" s="964">
        <v>0.61</v>
      </c>
      <c r="E37" s="954">
        <v>0</v>
      </c>
      <c r="F37" s="955">
        <f t="shared" si="3"/>
        <v>0</v>
      </c>
    </row>
    <row r="38" spans="1:6">
      <c r="A38" s="958" t="s">
        <v>13</v>
      </c>
      <c r="B38" s="958"/>
      <c r="C38" s="958"/>
      <c r="D38" s="958"/>
      <c r="E38" s="959"/>
      <c r="F38" s="960">
        <f>SUM(F16:F37)</f>
        <v>0</v>
      </c>
    </row>
    <row r="39" spans="1:6">
      <c r="A39" s="961" t="s">
        <v>75</v>
      </c>
      <c r="B39" s="948" t="s">
        <v>76</v>
      </c>
      <c r="C39" s="948"/>
      <c r="D39" s="948"/>
      <c r="E39" s="949"/>
      <c r="F39" s="949"/>
    </row>
    <row r="40" ht="84" spans="1:6">
      <c r="A40" s="962" t="s">
        <v>77</v>
      </c>
      <c r="B40" s="976" t="s">
        <v>78</v>
      </c>
      <c r="C40" s="984"/>
      <c r="D40" s="985"/>
      <c r="E40" s="986"/>
      <c r="F40" s="987"/>
    </row>
    <row r="41" ht="15.5" spans="1:6">
      <c r="A41" s="962" t="s">
        <v>79</v>
      </c>
      <c r="B41" s="956" t="s">
        <v>80</v>
      </c>
      <c r="C41" s="963" t="s">
        <v>81</v>
      </c>
      <c r="D41" s="957">
        <v>11195.22</v>
      </c>
      <c r="E41" s="954">
        <v>0</v>
      </c>
      <c r="F41" s="955">
        <f>SUM(D41*E41)</f>
        <v>0</v>
      </c>
    </row>
    <row r="42" spans="1:6">
      <c r="A42" s="962" t="s">
        <v>82</v>
      </c>
      <c r="B42" s="956" t="s">
        <v>83</v>
      </c>
      <c r="C42" s="963" t="s">
        <v>81</v>
      </c>
      <c r="D42" s="957">
        <v>29234.66</v>
      </c>
      <c r="E42" s="954">
        <v>0</v>
      </c>
      <c r="F42" s="955">
        <f>SUM(D42*E42)</f>
        <v>0</v>
      </c>
    </row>
    <row r="43" ht="84" spans="1:6">
      <c r="A43" s="965" t="s">
        <v>84</v>
      </c>
      <c r="B43" s="976" t="s">
        <v>85</v>
      </c>
      <c r="C43" s="963" t="s">
        <v>81</v>
      </c>
      <c r="D43" s="957">
        <v>7681.53</v>
      </c>
      <c r="E43" s="954">
        <v>0</v>
      </c>
      <c r="F43" s="955">
        <f>SUM(D43*E43)</f>
        <v>0</v>
      </c>
    </row>
    <row r="44" spans="1:6">
      <c r="A44" s="958" t="s">
        <v>13</v>
      </c>
      <c r="B44" s="958"/>
      <c r="C44" s="958"/>
      <c r="D44" s="958"/>
      <c r="E44" s="959"/>
      <c r="F44" s="960">
        <f>SUM(F40:F43)</f>
        <v>0</v>
      </c>
    </row>
    <row r="45" spans="1:6">
      <c r="A45" s="961" t="s">
        <v>86</v>
      </c>
      <c r="B45" s="948" t="s">
        <v>87</v>
      </c>
      <c r="C45" s="948"/>
      <c r="D45" s="948"/>
      <c r="E45" s="949"/>
      <c r="F45" s="949"/>
    </row>
    <row r="46" ht="48" customHeight="1" spans="1:6">
      <c r="A46" s="950"/>
      <c r="B46" s="972" t="s">
        <v>88</v>
      </c>
      <c r="C46" s="973"/>
      <c r="D46" s="973"/>
      <c r="E46" s="974"/>
      <c r="F46" s="975"/>
    </row>
    <row r="47" ht="126" spans="1:6">
      <c r="A47" s="962" t="s">
        <v>89</v>
      </c>
      <c r="B47" s="976" t="s">
        <v>90</v>
      </c>
      <c r="C47" s="952" t="s">
        <v>12</v>
      </c>
      <c r="D47" s="988">
        <v>546</v>
      </c>
      <c r="E47" s="954">
        <v>0</v>
      </c>
      <c r="F47" s="955">
        <f>SUM(D47*E47)</f>
        <v>0</v>
      </c>
    </row>
    <row r="48" ht="126" spans="1:6">
      <c r="A48" s="962" t="s">
        <v>91</v>
      </c>
      <c r="B48" s="976" t="s">
        <v>92</v>
      </c>
      <c r="C48" s="952" t="s">
        <v>12</v>
      </c>
      <c r="D48" s="988">
        <v>423</v>
      </c>
      <c r="E48" s="954">
        <v>0</v>
      </c>
      <c r="F48" s="955">
        <f>SUM(D48*E48)</f>
        <v>0</v>
      </c>
    </row>
    <row r="49" ht="98" spans="1:6">
      <c r="A49" s="962" t="s">
        <v>93</v>
      </c>
      <c r="B49" s="976" t="s">
        <v>94</v>
      </c>
      <c r="C49" s="952" t="s">
        <v>12</v>
      </c>
      <c r="D49" s="989">
        <v>110</v>
      </c>
      <c r="E49" s="954">
        <v>0</v>
      </c>
      <c r="F49" s="955">
        <f>SUM(D49*E49)</f>
        <v>0</v>
      </c>
    </row>
    <row r="50" spans="1:6">
      <c r="A50" s="958" t="s">
        <v>13</v>
      </c>
      <c r="B50" s="958"/>
      <c r="C50" s="958"/>
      <c r="D50" s="958"/>
      <c r="E50" s="959"/>
      <c r="F50" s="960">
        <f>SUM(F47:F49)</f>
        <v>0</v>
      </c>
    </row>
    <row r="51" spans="1:6">
      <c r="A51" s="990" t="s">
        <v>95</v>
      </c>
      <c r="B51" s="991" t="s">
        <v>96</v>
      </c>
      <c r="C51" s="992"/>
      <c r="D51" s="992"/>
      <c r="E51" s="993"/>
      <c r="F51" s="993"/>
    </row>
    <row r="52" ht="48" customHeight="1" spans="1:6">
      <c r="A52" s="950"/>
      <c r="B52" s="972" t="s">
        <v>88</v>
      </c>
      <c r="C52" s="973"/>
      <c r="D52" s="973"/>
      <c r="E52" s="974"/>
      <c r="F52" s="975"/>
    </row>
    <row r="53" ht="243.6" customHeight="1" spans="1:6">
      <c r="A53" s="962" t="s">
        <v>97</v>
      </c>
      <c r="B53" s="994" t="s">
        <v>98</v>
      </c>
      <c r="C53" s="952" t="s">
        <v>12</v>
      </c>
      <c r="D53" s="989">
        <v>554</v>
      </c>
      <c r="E53" s="954">
        <v>0</v>
      </c>
      <c r="F53" s="955">
        <f t="shared" ref="F53:F60" si="4">SUM(D53*E53)</f>
        <v>0</v>
      </c>
    </row>
    <row r="54" ht="315.6" customHeight="1" spans="1:6">
      <c r="A54" s="965" t="s">
        <v>99</v>
      </c>
      <c r="B54" s="995" t="s">
        <v>100</v>
      </c>
      <c r="C54" s="952" t="s">
        <v>12</v>
      </c>
      <c r="D54" s="989">
        <v>96</v>
      </c>
      <c r="E54" s="954">
        <v>0</v>
      </c>
      <c r="F54" s="955">
        <f t="shared" si="4"/>
        <v>0</v>
      </c>
    </row>
    <row r="55" ht="218.45" customHeight="1" spans="1:6">
      <c r="A55" s="965" t="s">
        <v>101</v>
      </c>
      <c r="B55" s="995" t="s">
        <v>102</v>
      </c>
      <c r="C55" s="952" t="s">
        <v>12</v>
      </c>
      <c r="D55" s="989">
        <v>102</v>
      </c>
      <c r="E55" s="954">
        <v>0</v>
      </c>
      <c r="F55" s="955">
        <f t="shared" si="4"/>
        <v>0</v>
      </c>
    </row>
    <row r="56" ht="294" spans="1:6">
      <c r="A56" s="965" t="s">
        <v>103</v>
      </c>
      <c r="B56" s="976" t="s">
        <v>104</v>
      </c>
      <c r="C56" s="952" t="s">
        <v>12</v>
      </c>
      <c r="D56" s="989">
        <v>18</v>
      </c>
      <c r="E56" s="954">
        <v>0</v>
      </c>
      <c r="F56" s="955">
        <f t="shared" si="4"/>
        <v>0</v>
      </c>
    </row>
    <row r="57" ht="168" spans="1:6">
      <c r="A57" s="966" t="s">
        <v>105</v>
      </c>
      <c r="B57" s="996" t="s">
        <v>106</v>
      </c>
      <c r="C57" s="952" t="s">
        <v>12</v>
      </c>
      <c r="D57" s="988">
        <v>13.5</v>
      </c>
      <c r="E57" s="954">
        <v>0</v>
      </c>
      <c r="F57" s="955">
        <f t="shared" si="4"/>
        <v>0</v>
      </c>
    </row>
    <row r="58" ht="173.45" customHeight="1" spans="1:6">
      <c r="A58" s="966" t="s">
        <v>107</v>
      </c>
      <c r="B58" s="997" t="s">
        <v>108</v>
      </c>
      <c r="C58" s="952" t="s">
        <v>12</v>
      </c>
      <c r="D58" s="989">
        <v>22.5</v>
      </c>
      <c r="E58" s="954">
        <v>0</v>
      </c>
      <c r="F58" s="955">
        <f t="shared" si="4"/>
        <v>0</v>
      </c>
    </row>
    <row r="59" ht="177.6" customHeight="1" spans="1:6">
      <c r="A59" s="966" t="s">
        <v>109</v>
      </c>
      <c r="B59" s="997" t="s">
        <v>110</v>
      </c>
      <c r="C59" s="952" t="s">
        <v>12</v>
      </c>
      <c r="D59" s="989">
        <v>10.5</v>
      </c>
      <c r="E59" s="954">
        <v>0</v>
      </c>
      <c r="F59" s="955">
        <f t="shared" si="4"/>
        <v>0</v>
      </c>
    </row>
    <row r="60" ht="126" spans="1:6">
      <c r="A60" s="966" t="s">
        <v>111</v>
      </c>
      <c r="B60" s="998" t="s">
        <v>112</v>
      </c>
      <c r="C60" s="952" t="s">
        <v>12</v>
      </c>
      <c r="D60" s="989">
        <v>55</v>
      </c>
      <c r="E60" s="954">
        <v>0</v>
      </c>
      <c r="F60" s="955">
        <f t="shared" si="4"/>
        <v>0</v>
      </c>
    </row>
    <row r="61" spans="1:6">
      <c r="A61" s="958" t="s">
        <v>13</v>
      </c>
      <c r="B61" s="958"/>
      <c r="C61" s="958"/>
      <c r="D61" s="958"/>
      <c r="E61" s="959"/>
      <c r="F61" s="960">
        <f>SUM(F53:F60)</f>
        <v>0</v>
      </c>
    </row>
    <row r="62" spans="1:6">
      <c r="A62" s="990" t="s">
        <v>113</v>
      </c>
      <c r="B62" s="991" t="s">
        <v>114</v>
      </c>
      <c r="C62" s="992"/>
      <c r="D62" s="992"/>
      <c r="E62" s="993"/>
      <c r="F62" s="993"/>
    </row>
    <row r="63" ht="44.45" customHeight="1" spans="1:6">
      <c r="A63" s="950"/>
      <c r="B63" s="972" t="s">
        <v>88</v>
      </c>
      <c r="C63" s="973"/>
      <c r="D63" s="973"/>
      <c r="E63" s="974"/>
      <c r="F63" s="975"/>
    </row>
    <row r="64" ht="84" spans="1:6">
      <c r="A64" s="999" t="s">
        <v>115</v>
      </c>
      <c r="B64" s="996" t="s">
        <v>116</v>
      </c>
      <c r="C64" s="952" t="s">
        <v>12</v>
      </c>
      <c r="D64" s="989">
        <v>785</v>
      </c>
      <c r="E64" s="954">
        <v>0</v>
      </c>
      <c r="F64" s="955">
        <f>SUM(D64*E64)</f>
        <v>0</v>
      </c>
    </row>
    <row r="65" ht="70" spans="1:6">
      <c r="A65" s="1000" t="s">
        <v>117</v>
      </c>
      <c r="B65" s="996" t="s">
        <v>118</v>
      </c>
      <c r="C65" s="952" t="s">
        <v>12</v>
      </c>
      <c r="D65" s="988">
        <v>58.5</v>
      </c>
      <c r="E65" s="954">
        <v>0</v>
      </c>
      <c r="F65" s="955">
        <f>SUM(D65*E65)</f>
        <v>0</v>
      </c>
    </row>
    <row r="66" spans="1:6">
      <c r="A66" s="958" t="s">
        <v>13</v>
      </c>
      <c r="B66" s="958"/>
      <c r="C66" s="958"/>
      <c r="D66" s="958"/>
      <c r="E66" s="959"/>
      <c r="F66" s="960">
        <f>SUM(F64:F65)</f>
        <v>0</v>
      </c>
    </row>
    <row r="67" spans="1:6">
      <c r="A67" s="990" t="s">
        <v>119</v>
      </c>
      <c r="B67" s="991" t="s">
        <v>120</v>
      </c>
      <c r="C67" s="992"/>
      <c r="D67" s="992"/>
      <c r="E67" s="993"/>
      <c r="F67" s="993"/>
    </row>
    <row r="68" ht="46.9" customHeight="1" spans="1:6">
      <c r="A68" s="950"/>
      <c r="B68" s="972" t="s">
        <v>88</v>
      </c>
      <c r="C68" s="973"/>
      <c r="D68" s="973"/>
      <c r="E68" s="974"/>
      <c r="F68" s="975"/>
    </row>
    <row r="69" ht="182" spans="1:6">
      <c r="A69" s="962" t="s">
        <v>121</v>
      </c>
      <c r="B69" s="996" t="s">
        <v>122</v>
      </c>
      <c r="C69" s="952" t="s">
        <v>12</v>
      </c>
      <c r="D69" s="1001">
        <v>60</v>
      </c>
      <c r="E69" s="954">
        <v>0</v>
      </c>
      <c r="F69" s="955">
        <f t="shared" ref="F69:F81" si="5">SUM(D69*E69)</f>
        <v>0</v>
      </c>
    </row>
    <row r="70" ht="168" spans="1:6">
      <c r="A70" s="962" t="s">
        <v>123</v>
      </c>
      <c r="B70" s="996" t="s">
        <v>124</v>
      </c>
      <c r="C70" s="952" t="s">
        <v>12</v>
      </c>
      <c r="D70" s="1001">
        <v>345.5</v>
      </c>
      <c r="E70" s="954">
        <v>0</v>
      </c>
      <c r="F70" s="955">
        <f t="shared" si="5"/>
        <v>0</v>
      </c>
    </row>
    <row r="71" ht="168" spans="1:6">
      <c r="A71" s="965" t="s">
        <v>125</v>
      </c>
      <c r="B71" s="1002" t="s">
        <v>126</v>
      </c>
      <c r="C71" s="952" t="s">
        <v>12</v>
      </c>
      <c r="D71" s="1001">
        <v>276</v>
      </c>
      <c r="E71" s="954">
        <v>0</v>
      </c>
      <c r="F71" s="955">
        <f t="shared" si="5"/>
        <v>0</v>
      </c>
    </row>
    <row r="72" ht="154" spans="1:6">
      <c r="A72" s="965" t="s">
        <v>127</v>
      </c>
      <c r="B72" s="1002" t="s">
        <v>128</v>
      </c>
      <c r="C72" s="952" t="s">
        <v>12</v>
      </c>
      <c r="D72" s="1001">
        <v>101</v>
      </c>
      <c r="E72" s="954">
        <v>0</v>
      </c>
      <c r="F72" s="955">
        <f t="shared" si="5"/>
        <v>0</v>
      </c>
    </row>
    <row r="73" ht="70" spans="1:6">
      <c r="A73" s="965" t="s">
        <v>129</v>
      </c>
      <c r="B73" s="1002" t="s">
        <v>130</v>
      </c>
      <c r="C73" s="952" t="s">
        <v>12</v>
      </c>
      <c r="D73" s="1001">
        <v>17.5</v>
      </c>
      <c r="E73" s="954">
        <v>0</v>
      </c>
      <c r="F73" s="955">
        <f t="shared" si="5"/>
        <v>0</v>
      </c>
    </row>
    <row r="74" ht="210" spans="1:6">
      <c r="A74" s="965" t="s">
        <v>131</v>
      </c>
      <c r="B74" s="1002" t="s">
        <v>132</v>
      </c>
      <c r="C74" s="952" t="s">
        <v>12</v>
      </c>
      <c r="D74" s="1001">
        <v>75</v>
      </c>
      <c r="E74" s="954">
        <v>0</v>
      </c>
      <c r="F74" s="955">
        <f t="shared" si="5"/>
        <v>0</v>
      </c>
    </row>
    <row r="75" ht="210" spans="1:6">
      <c r="A75" s="965" t="s">
        <v>133</v>
      </c>
      <c r="B75" s="1002" t="s">
        <v>134</v>
      </c>
      <c r="C75" s="952" t="s">
        <v>12</v>
      </c>
      <c r="D75" s="1001">
        <v>25</v>
      </c>
      <c r="E75" s="954">
        <v>0</v>
      </c>
      <c r="F75" s="955">
        <f t="shared" si="5"/>
        <v>0</v>
      </c>
    </row>
    <row r="76" ht="196" spans="1:6">
      <c r="A76" s="965" t="s">
        <v>135</v>
      </c>
      <c r="B76" s="1002" t="s">
        <v>136</v>
      </c>
      <c r="C76" s="952" t="s">
        <v>12</v>
      </c>
      <c r="D76" s="1001">
        <v>60.5</v>
      </c>
      <c r="E76" s="954">
        <v>0</v>
      </c>
      <c r="F76" s="955">
        <f t="shared" si="5"/>
        <v>0</v>
      </c>
    </row>
    <row r="77" ht="196" spans="1:6">
      <c r="A77" s="965" t="s">
        <v>137</v>
      </c>
      <c r="B77" s="1002" t="s">
        <v>138</v>
      </c>
      <c r="C77" s="952" t="s">
        <v>12</v>
      </c>
      <c r="D77" s="1001">
        <v>14</v>
      </c>
      <c r="E77" s="954">
        <v>0</v>
      </c>
      <c r="F77" s="955">
        <f t="shared" si="5"/>
        <v>0</v>
      </c>
    </row>
    <row r="78" ht="182" spans="1:6">
      <c r="A78" s="965" t="s">
        <v>139</v>
      </c>
      <c r="B78" s="1002" t="s">
        <v>140</v>
      </c>
      <c r="C78" s="952" t="s">
        <v>12</v>
      </c>
      <c r="D78" s="1001">
        <v>22.5</v>
      </c>
      <c r="E78" s="954">
        <v>0</v>
      </c>
      <c r="F78" s="955">
        <f t="shared" si="5"/>
        <v>0</v>
      </c>
    </row>
    <row r="79" ht="154" spans="1:6">
      <c r="A79" s="965" t="s">
        <v>141</v>
      </c>
      <c r="B79" s="1003" t="s">
        <v>142</v>
      </c>
      <c r="C79" s="952" t="s">
        <v>12</v>
      </c>
      <c r="D79" s="1001">
        <v>42.5</v>
      </c>
      <c r="E79" s="954">
        <v>0</v>
      </c>
      <c r="F79" s="955">
        <f t="shared" si="5"/>
        <v>0</v>
      </c>
    </row>
    <row r="80" ht="56" spans="1:6">
      <c r="A80" s="965" t="s">
        <v>143</v>
      </c>
      <c r="B80" s="1003" t="s">
        <v>144</v>
      </c>
      <c r="C80" s="952" t="s">
        <v>145</v>
      </c>
      <c r="D80" s="1001">
        <v>311</v>
      </c>
      <c r="E80" s="954">
        <v>0</v>
      </c>
      <c r="F80" s="955">
        <f t="shared" si="5"/>
        <v>0</v>
      </c>
    </row>
    <row r="81" ht="42" spans="1:6">
      <c r="A81" s="965" t="s">
        <v>146</v>
      </c>
      <c r="B81" s="1003" t="s">
        <v>147</v>
      </c>
      <c r="C81" s="952" t="s">
        <v>145</v>
      </c>
      <c r="D81" s="1001">
        <v>12</v>
      </c>
      <c r="E81" s="954">
        <v>0</v>
      </c>
      <c r="F81" s="955">
        <f t="shared" si="5"/>
        <v>0</v>
      </c>
    </row>
    <row r="82" spans="1:6">
      <c r="A82" s="958" t="s">
        <v>13</v>
      </c>
      <c r="B82" s="958"/>
      <c r="C82" s="958"/>
      <c r="D82" s="958"/>
      <c r="E82" s="959"/>
      <c r="F82" s="960">
        <f>SUM(F69:F81)</f>
        <v>0</v>
      </c>
    </row>
    <row r="83" spans="1:6">
      <c r="A83" s="961" t="s">
        <v>148</v>
      </c>
      <c r="B83" s="948" t="s">
        <v>149</v>
      </c>
      <c r="C83" s="948"/>
      <c r="D83" s="948"/>
      <c r="E83" s="949"/>
      <c r="F83" s="949"/>
    </row>
    <row r="84" ht="43.15" customHeight="1" spans="1:6">
      <c r="A84" s="950"/>
      <c r="B84" s="972" t="s">
        <v>88</v>
      </c>
      <c r="C84" s="973"/>
      <c r="D84" s="973"/>
      <c r="E84" s="974"/>
      <c r="F84" s="975"/>
    </row>
    <row r="85" ht="154" spans="1:6">
      <c r="A85" s="1004" t="s">
        <v>150</v>
      </c>
      <c r="B85" s="956" t="s">
        <v>151</v>
      </c>
      <c r="C85" s="952" t="s">
        <v>12</v>
      </c>
      <c r="D85" s="989">
        <v>1712.5</v>
      </c>
      <c r="E85" s="954">
        <v>0</v>
      </c>
      <c r="F85" s="955">
        <f>SUM(D85*E85)</f>
        <v>0</v>
      </c>
    </row>
    <row r="86" spans="1:6">
      <c r="A86" s="958" t="s">
        <v>13</v>
      </c>
      <c r="B86" s="958"/>
      <c r="C86" s="958"/>
      <c r="D86" s="958"/>
      <c r="E86" s="959"/>
      <c r="F86" s="960">
        <f>SUM(F85:F85)</f>
        <v>0</v>
      </c>
    </row>
    <row r="87" spans="1:6">
      <c r="A87" s="961" t="s">
        <v>152</v>
      </c>
      <c r="B87" s="948" t="s">
        <v>153</v>
      </c>
      <c r="C87" s="948"/>
      <c r="D87" s="948"/>
      <c r="E87" s="949"/>
      <c r="F87" s="949"/>
    </row>
    <row r="88" ht="51" customHeight="1" spans="1:6">
      <c r="A88" s="950"/>
      <c r="B88" s="972" t="s">
        <v>88</v>
      </c>
      <c r="C88" s="973"/>
      <c r="D88" s="973"/>
      <c r="E88" s="974"/>
      <c r="F88" s="975"/>
    </row>
    <row r="89" ht="84" spans="1:6">
      <c r="A89" s="1004" t="s">
        <v>154</v>
      </c>
      <c r="B89" s="956" t="s">
        <v>155</v>
      </c>
      <c r="C89" s="952" t="s">
        <v>12</v>
      </c>
      <c r="D89" s="989">
        <v>2539</v>
      </c>
      <c r="E89" s="954">
        <v>0</v>
      </c>
      <c r="F89" s="955">
        <f>SUM(D89*E89)</f>
        <v>0</v>
      </c>
    </row>
    <row r="90" ht="98" spans="1:6">
      <c r="A90" s="1004" t="s">
        <v>156</v>
      </c>
      <c r="B90" s="956" t="s">
        <v>157</v>
      </c>
      <c r="C90" s="952" t="s">
        <v>12</v>
      </c>
      <c r="D90" s="988">
        <v>115</v>
      </c>
      <c r="E90" s="954">
        <v>0</v>
      </c>
      <c r="F90" s="955">
        <f>SUM(D90*E90)</f>
        <v>0</v>
      </c>
    </row>
    <row r="91" ht="140" spans="1:6">
      <c r="A91" s="1004" t="s">
        <v>158</v>
      </c>
      <c r="B91" s="956" t="s">
        <v>159</v>
      </c>
      <c r="C91" s="952" t="s">
        <v>12</v>
      </c>
      <c r="D91" s="989">
        <v>2539</v>
      </c>
      <c r="E91" s="954">
        <v>0</v>
      </c>
      <c r="F91" s="955">
        <f>SUM(D91*E91)</f>
        <v>0</v>
      </c>
    </row>
    <row r="92" ht="140" spans="1:6">
      <c r="A92" s="1004" t="s">
        <v>160</v>
      </c>
      <c r="B92" s="956" t="s">
        <v>161</v>
      </c>
      <c r="C92" s="952" t="s">
        <v>12</v>
      </c>
      <c r="D92" s="988">
        <v>115</v>
      </c>
      <c r="E92" s="954">
        <v>0</v>
      </c>
      <c r="F92" s="955">
        <f>SUM(D92*E92)</f>
        <v>0</v>
      </c>
    </row>
    <row r="93" spans="1:6">
      <c r="A93" s="958" t="s">
        <v>13</v>
      </c>
      <c r="B93" s="958"/>
      <c r="C93" s="958"/>
      <c r="D93" s="958"/>
      <c r="E93" s="959"/>
      <c r="F93" s="960">
        <f>SUM(F89:F92)</f>
        <v>0</v>
      </c>
    </row>
    <row r="94" spans="1:6">
      <c r="A94" s="961" t="s">
        <v>162</v>
      </c>
      <c r="B94" s="948" t="s">
        <v>163</v>
      </c>
      <c r="C94" s="948"/>
      <c r="D94" s="948"/>
      <c r="E94" s="949"/>
      <c r="F94" s="949"/>
    </row>
    <row r="95" ht="47.45" customHeight="1" spans="1:6">
      <c r="A95" s="950"/>
      <c r="B95" s="972" t="s">
        <v>88</v>
      </c>
      <c r="C95" s="973"/>
      <c r="D95" s="973"/>
      <c r="E95" s="974"/>
      <c r="F95" s="975"/>
    </row>
    <row r="96" ht="168" spans="1:6">
      <c r="A96" s="1004" t="s">
        <v>164</v>
      </c>
      <c r="B96" s="1005" t="s">
        <v>165</v>
      </c>
      <c r="C96" s="952" t="s">
        <v>12</v>
      </c>
      <c r="D96" s="988">
        <v>484</v>
      </c>
      <c r="E96" s="954">
        <v>0</v>
      </c>
      <c r="F96" s="955">
        <f>SUM(D96*E96)</f>
        <v>0</v>
      </c>
    </row>
    <row r="97" ht="210" spans="1:6">
      <c r="A97" s="1004" t="s">
        <v>166</v>
      </c>
      <c r="B97" s="1005" t="s">
        <v>167</v>
      </c>
      <c r="C97" s="952" t="s">
        <v>12</v>
      </c>
      <c r="D97" s="988">
        <v>200</v>
      </c>
      <c r="E97" s="954">
        <v>0</v>
      </c>
      <c r="F97" s="955">
        <f>SUM(D97*E97)</f>
        <v>0</v>
      </c>
    </row>
    <row r="98" ht="126" spans="1:6">
      <c r="A98" s="1004" t="s">
        <v>168</v>
      </c>
      <c r="B98" s="1002" t="s">
        <v>169</v>
      </c>
      <c r="C98" s="952" t="s">
        <v>145</v>
      </c>
      <c r="D98" s="1001">
        <v>285.5</v>
      </c>
      <c r="E98" s="954">
        <v>0</v>
      </c>
      <c r="F98" s="955">
        <f>SUM(D98*E98)</f>
        <v>0</v>
      </c>
    </row>
    <row r="99" ht="42" spans="1:6">
      <c r="A99" s="1004" t="s">
        <v>170</v>
      </c>
      <c r="B99" s="1006" t="s">
        <v>171</v>
      </c>
      <c r="C99" s="952" t="s">
        <v>172</v>
      </c>
      <c r="D99" s="1007">
        <v>684</v>
      </c>
      <c r="E99" s="954">
        <v>0</v>
      </c>
      <c r="F99" s="1008">
        <f>D99*E99</f>
        <v>0</v>
      </c>
    </row>
    <row r="100" spans="1:6">
      <c r="A100" s="958" t="s">
        <v>13</v>
      </c>
      <c r="B100" s="958"/>
      <c r="C100" s="958"/>
      <c r="D100" s="958"/>
      <c r="E100" s="959"/>
      <c r="F100" s="960">
        <f>SUM(F96:F99)</f>
        <v>0</v>
      </c>
    </row>
    <row r="101" spans="1:6">
      <c r="A101" s="961" t="s">
        <v>173</v>
      </c>
      <c r="B101" s="948" t="s">
        <v>174</v>
      </c>
      <c r="C101" s="948"/>
      <c r="D101" s="948"/>
      <c r="E101" s="949"/>
      <c r="F101" s="949"/>
    </row>
    <row r="102" ht="43.9" customHeight="1" spans="1:6">
      <c r="A102" s="950"/>
      <c r="B102" s="972" t="s">
        <v>88</v>
      </c>
      <c r="C102" s="973"/>
      <c r="D102" s="973"/>
      <c r="E102" s="974"/>
      <c r="F102" s="975"/>
    </row>
    <row r="103" ht="90" customHeight="1" spans="1:6">
      <c r="A103" s="950"/>
      <c r="B103" s="972" t="s">
        <v>175</v>
      </c>
      <c r="C103" s="973"/>
      <c r="D103" s="973"/>
      <c r="E103" s="974"/>
      <c r="F103" s="975"/>
    </row>
    <row r="104" ht="154" spans="1:6">
      <c r="A104" s="1004" t="s">
        <v>176</v>
      </c>
      <c r="B104" s="956" t="s">
        <v>177</v>
      </c>
      <c r="C104" s="952" t="s">
        <v>172</v>
      </c>
      <c r="D104" s="989">
        <v>526.5</v>
      </c>
      <c r="E104" s="954">
        <v>0</v>
      </c>
      <c r="F104" s="955">
        <f t="shared" ref="F104:F110" si="6">SUM(D104*E104)</f>
        <v>0</v>
      </c>
    </row>
    <row r="105" ht="140" spans="1:6">
      <c r="A105" s="1004" t="s">
        <v>178</v>
      </c>
      <c r="B105" s="956" t="s">
        <v>179</v>
      </c>
      <c r="C105" s="952" t="s">
        <v>172</v>
      </c>
      <c r="D105" s="989">
        <v>530</v>
      </c>
      <c r="E105" s="954">
        <v>0</v>
      </c>
      <c r="F105" s="955">
        <f t="shared" si="6"/>
        <v>0</v>
      </c>
    </row>
    <row r="106" ht="70" spans="1:6">
      <c r="A106" s="1004" t="s">
        <v>180</v>
      </c>
      <c r="B106" s="956" t="s">
        <v>181</v>
      </c>
      <c r="C106" s="952" t="s">
        <v>172</v>
      </c>
      <c r="D106" s="989">
        <v>549.5</v>
      </c>
      <c r="E106" s="954">
        <v>0</v>
      </c>
      <c r="F106" s="955">
        <f t="shared" si="6"/>
        <v>0</v>
      </c>
    </row>
    <row r="107" ht="126" spans="1:6">
      <c r="A107" s="1004" t="s">
        <v>182</v>
      </c>
      <c r="B107" s="956" t="s">
        <v>183</v>
      </c>
      <c r="C107" s="952" t="s">
        <v>172</v>
      </c>
      <c r="D107" s="988">
        <v>348.5</v>
      </c>
      <c r="E107" s="954">
        <v>0</v>
      </c>
      <c r="F107" s="955">
        <f t="shared" si="6"/>
        <v>0</v>
      </c>
    </row>
    <row r="108" ht="224" spans="1:6">
      <c r="A108" s="966" t="s">
        <v>184</v>
      </c>
      <c r="B108" s="956" t="s">
        <v>185</v>
      </c>
      <c r="C108" s="952" t="s">
        <v>172</v>
      </c>
      <c r="D108" s="988">
        <v>518</v>
      </c>
      <c r="E108" s="954">
        <v>0</v>
      </c>
      <c r="F108" s="955">
        <f t="shared" si="6"/>
        <v>0</v>
      </c>
    </row>
    <row r="109" ht="224" spans="1:6">
      <c r="A109" s="966" t="s">
        <v>186</v>
      </c>
      <c r="B109" s="976" t="s">
        <v>187</v>
      </c>
      <c r="C109" s="952" t="s">
        <v>172</v>
      </c>
      <c r="D109" s="988">
        <v>524</v>
      </c>
      <c r="E109" s="954">
        <v>0</v>
      </c>
      <c r="F109" s="955">
        <f t="shared" si="6"/>
        <v>0</v>
      </c>
    </row>
    <row r="110" ht="126" spans="1:6">
      <c r="A110" s="966" t="s">
        <v>188</v>
      </c>
      <c r="B110" s="956" t="s">
        <v>189</v>
      </c>
      <c r="C110" s="952" t="s">
        <v>172</v>
      </c>
      <c r="D110" s="988">
        <v>571</v>
      </c>
      <c r="E110" s="954">
        <v>0</v>
      </c>
      <c r="F110" s="955">
        <f t="shared" si="6"/>
        <v>0</v>
      </c>
    </row>
    <row r="111" ht="70" spans="1:6">
      <c r="A111" s="966" t="s">
        <v>190</v>
      </c>
      <c r="B111" s="1009" t="s">
        <v>191</v>
      </c>
      <c r="C111" s="952" t="s">
        <v>172</v>
      </c>
      <c r="D111" s="1001">
        <v>42.5</v>
      </c>
      <c r="E111" s="954">
        <v>0</v>
      </c>
      <c r="F111" s="1010">
        <f>E111*D111</f>
        <v>0</v>
      </c>
    </row>
    <row r="112" ht="98" spans="1:6">
      <c r="A112" s="966" t="s">
        <v>192</v>
      </c>
      <c r="B112" s="956" t="s">
        <v>193</v>
      </c>
      <c r="C112" s="952" t="s">
        <v>172</v>
      </c>
      <c r="D112" s="1001">
        <v>42.5</v>
      </c>
      <c r="E112" s="954">
        <v>0</v>
      </c>
      <c r="F112" s="955">
        <f t="shared" ref="F112:F113" si="7">SUM(D112*E112)</f>
        <v>0</v>
      </c>
    </row>
    <row r="113" ht="84" spans="1:6">
      <c r="A113" s="966" t="s">
        <v>194</v>
      </c>
      <c r="B113" s="976" t="s">
        <v>195</v>
      </c>
      <c r="C113" s="952" t="s">
        <v>172</v>
      </c>
      <c r="D113" s="988">
        <v>21.5</v>
      </c>
      <c r="E113" s="954">
        <v>0</v>
      </c>
      <c r="F113" s="955">
        <f t="shared" si="7"/>
        <v>0</v>
      </c>
    </row>
    <row r="114" spans="1:6">
      <c r="A114" s="958" t="s">
        <v>13</v>
      </c>
      <c r="B114" s="958"/>
      <c r="C114" s="958"/>
      <c r="D114" s="958"/>
      <c r="E114" s="959"/>
      <c r="F114" s="960">
        <f>SUM(F104:F113)</f>
        <v>0</v>
      </c>
    </row>
    <row r="115" spans="1:6">
      <c r="A115" s="961" t="s">
        <v>196</v>
      </c>
      <c r="B115" s="948" t="s">
        <v>197</v>
      </c>
      <c r="C115" s="948"/>
      <c r="D115" s="948"/>
      <c r="E115" s="949"/>
      <c r="F115" s="949"/>
    </row>
    <row r="116" ht="70" spans="1:6">
      <c r="A116" s="1004" t="s">
        <v>198</v>
      </c>
      <c r="B116" s="956" t="s">
        <v>199</v>
      </c>
      <c r="C116" s="952" t="s">
        <v>12</v>
      </c>
      <c r="D116" s="989">
        <v>526.5</v>
      </c>
      <c r="E116" s="954">
        <v>0</v>
      </c>
      <c r="F116" s="955">
        <f>SUM(D116*E116)</f>
        <v>0</v>
      </c>
    </row>
    <row r="117" ht="154" spans="1:6">
      <c r="A117" s="1004" t="s">
        <v>200</v>
      </c>
      <c r="B117" s="998" t="s">
        <v>201</v>
      </c>
      <c r="C117" s="952" t="s">
        <v>23</v>
      </c>
      <c r="D117" s="989">
        <v>3.5</v>
      </c>
      <c r="E117" s="954">
        <v>0</v>
      </c>
      <c r="F117" s="955">
        <f>SUM(D117*E117)</f>
        <v>0</v>
      </c>
    </row>
    <row r="118" ht="350" spans="1:6">
      <c r="A118" s="1004" t="s">
        <v>202</v>
      </c>
      <c r="B118" s="1002" t="s">
        <v>203</v>
      </c>
      <c r="C118" s="952" t="s">
        <v>23</v>
      </c>
      <c r="D118" s="989">
        <v>12</v>
      </c>
      <c r="E118" s="954">
        <v>0</v>
      </c>
      <c r="F118" s="955">
        <f>SUM(D118*E118)</f>
        <v>0</v>
      </c>
    </row>
    <row r="119" spans="1:6">
      <c r="A119" s="958" t="s">
        <v>13</v>
      </c>
      <c r="B119" s="958"/>
      <c r="C119" s="958"/>
      <c r="D119" s="958"/>
      <c r="E119" s="959"/>
      <c r="F119" s="960">
        <f>SUM(F116:F118)</f>
        <v>0</v>
      </c>
    </row>
    <row r="120" spans="1:6">
      <c r="A120" s="961">
        <v>14</v>
      </c>
      <c r="B120" s="948" t="s">
        <v>204</v>
      </c>
      <c r="C120" s="948"/>
      <c r="D120" s="948"/>
      <c r="E120" s="949"/>
      <c r="F120" s="949"/>
    </row>
    <row r="121" ht="140" spans="1:6">
      <c r="A121" s="1004">
        <v>14.1</v>
      </c>
      <c r="B121" s="956" t="s">
        <v>205</v>
      </c>
      <c r="C121" s="952" t="s">
        <v>12</v>
      </c>
      <c r="D121" s="989">
        <v>537.5</v>
      </c>
      <c r="E121" s="954">
        <v>0</v>
      </c>
      <c r="F121" s="955">
        <f>SUM(D121*E121)</f>
        <v>0</v>
      </c>
    </row>
    <row r="122" ht="154" spans="1:6">
      <c r="A122" s="1004">
        <v>14.2</v>
      </c>
      <c r="B122" s="998" t="s">
        <v>206</v>
      </c>
      <c r="C122" s="984"/>
      <c r="D122" s="979"/>
      <c r="E122" s="986"/>
      <c r="F122" s="987"/>
    </row>
    <row r="123" spans="1:6">
      <c r="A123" s="1004" t="s">
        <v>207</v>
      </c>
      <c r="B123" s="956" t="s">
        <v>208</v>
      </c>
      <c r="C123" s="952" t="s">
        <v>145</v>
      </c>
      <c r="D123" s="988">
        <v>31.5</v>
      </c>
      <c r="E123" s="954">
        <v>0</v>
      </c>
      <c r="F123" s="955">
        <f t="shared" ref="F123:F125" si="8">SUM(D123*E123)</f>
        <v>0</v>
      </c>
    </row>
    <row r="124" ht="28" spans="1:6">
      <c r="A124" s="1004" t="s">
        <v>209</v>
      </c>
      <c r="B124" s="976" t="s">
        <v>210</v>
      </c>
      <c r="C124" s="952" t="s">
        <v>145</v>
      </c>
      <c r="D124" s="988">
        <v>102.5</v>
      </c>
      <c r="E124" s="954">
        <v>0</v>
      </c>
      <c r="F124" s="955">
        <f t="shared" si="8"/>
        <v>0</v>
      </c>
    </row>
    <row r="125" ht="28" spans="1:6">
      <c r="A125" s="1004" t="s">
        <v>211</v>
      </c>
      <c r="B125" s="976" t="s">
        <v>212</v>
      </c>
      <c r="C125" s="952" t="s">
        <v>145</v>
      </c>
      <c r="D125" s="988">
        <v>47</v>
      </c>
      <c r="E125" s="954">
        <v>0</v>
      </c>
      <c r="F125" s="955">
        <f t="shared" si="8"/>
        <v>0</v>
      </c>
    </row>
    <row r="126" spans="1:6">
      <c r="A126" s="958" t="s">
        <v>13</v>
      </c>
      <c r="B126" s="958"/>
      <c r="C126" s="958"/>
      <c r="D126" s="958"/>
      <c r="E126" s="959"/>
      <c r="F126" s="960">
        <f>SUM(F121:F125)</f>
        <v>0</v>
      </c>
    </row>
    <row r="127" spans="1:6">
      <c r="A127" s="961">
        <v>15</v>
      </c>
      <c r="B127" s="948" t="s">
        <v>213</v>
      </c>
      <c r="C127" s="948"/>
      <c r="D127" s="948"/>
      <c r="E127" s="949"/>
      <c r="F127" s="949"/>
    </row>
    <row r="128" ht="140" spans="1:6">
      <c r="A128" s="1004" t="s">
        <v>214</v>
      </c>
      <c r="B128" s="1011" t="s">
        <v>215</v>
      </c>
      <c r="C128" s="1012" t="s">
        <v>145</v>
      </c>
      <c r="D128" s="989">
        <v>36.5</v>
      </c>
      <c r="E128" s="954">
        <v>0</v>
      </c>
      <c r="F128" s="955">
        <f>SUM(D128*E128)</f>
        <v>0</v>
      </c>
    </row>
    <row r="129" ht="140" spans="1:6">
      <c r="A129" s="1004" t="s">
        <v>216</v>
      </c>
      <c r="B129" s="1011" t="s">
        <v>217</v>
      </c>
      <c r="C129" s="1012" t="s">
        <v>145</v>
      </c>
      <c r="D129" s="989">
        <v>13</v>
      </c>
      <c r="E129" s="954">
        <v>0</v>
      </c>
      <c r="F129" s="955">
        <f>SUM(D129*E129)</f>
        <v>0</v>
      </c>
    </row>
    <row r="130" ht="154" spans="1:6">
      <c r="A130" s="1004" t="s">
        <v>218</v>
      </c>
      <c r="B130" s="996" t="s">
        <v>219</v>
      </c>
      <c r="C130" s="1012" t="s">
        <v>145</v>
      </c>
      <c r="D130" s="989">
        <v>69</v>
      </c>
      <c r="E130" s="954">
        <v>0</v>
      </c>
      <c r="F130" s="955">
        <f>SUM(D130*E130)</f>
        <v>0</v>
      </c>
    </row>
    <row r="131" ht="56" spans="1:6">
      <c r="A131" s="1004" t="s">
        <v>220</v>
      </c>
      <c r="B131" s="996" t="s">
        <v>221</v>
      </c>
      <c r="C131" s="1012" t="s">
        <v>222</v>
      </c>
      <c r="D131" s="989">
        <v>6</v>
      </c>
      <c r="E131" s="954">
        <v>0</v>
      </c>
      <c r="F131" s="955">
        <f>SUM(D131*E131)</f>
        <v>0</v>
      </c>
    </row>
    <row r="132" ht="98" spans="1:6">
      <c r="A132" s="1013" t="s">
        <v>223</v>
      </c>
      <c r="B132" s="1014" t="s">
        <v>224</v>
      </c>
      <c r="C132" s="1015" t="s">
        <v>145</v>
      </c>
      <c r="D132" s="1016">
        <v>97.5</v>
      </c>
      <c r="E132" s="954">
        <v>0</v>
      </c>
      <c r="F132" s="955">
        <f t="shared" ref="F132:F133" si="9">SUM(D132*E132)</f>
        <v>0</v>
      </c>
    </row>
    <row r="133" ht="84" spans="1:6">
      <c r="A133" s="1013" t="s">
        <v>225</v>
      </c>
      <c r="B133" s="1014" t="s">
        <v>226</v>
      </c>
      <c r="C133" s="1015" t="s">
        <v>145</v>
      </c>
      <c r="D133" s="1016">
        <v>105</v>
      </c>
      <c r="E133" s="954">
        <v>0</v>
      </c>
      <c r="F133" s="955">
        <f t="shared" si="9"/>
        <v>0</v>
      </c>
    </row>
    <row r="134" spans="1:6">
      <c r="A134" s="958" t="s">
        <v>13</v>
      </c>
      <c r="B134" s="958"/>
      <c r="C134" s="958"/>
      <c r="D134" s="958"/>
      <c r="E134" s="959"/>
      <c r="F134" s="960">
        <f>SUM(F128:F133)</f>
        <v>0</v>
      </c>
    </row>
    <row r="135" spans="1:6">
      <c r="A135" s="961" t="s">
        <v>227</v>
      </c>
      <c r="B135" s="948" t="s">
        <v>228</v>
      </c>
      <c r="C135" s="1017"/>
      <c r="D135" s="1017"/>
      <c r="E135" s="1018"/>
      <c r="F135" s="1018"/>
    </row>
    <row r="136" ht="238" spans="1:6">
      <c r="A136" s="1004" t="s">
        <v>229</v>
      </c>
      <c r="B136" s="956" t="s">
        <v>230</v>
      </c>
      <c r="C136" s="952" t="s">
        <v>145</v>
      </c>
      <c r="D136" s="1019">
        <v>15</v>
      </c>
      <c r="E136" s="954">
        <v>0</v>
      </c>
      <c r="F136" s="955">
        <f>SUM(D136*E136)</f>
        <v>0</v>
      </c>
    </row>
    <row r="137" ht="238" spans="1:6">
      <c r="A137" s="1004" t="s">
        <v>231</v>
      </c>
      <c r="B137" s="956" t="s">
        <v>232</v>
      </c>
      <c r="C137" s="952" t="s">
        <v>145</v>
      </c>
      <c r="D137" s="1019">
        <v>7</v>
      </c>
      <c r="E137" s="954">
        <v>0</v>
      </c>
      <c r="F137" s="955">
        <f>SUM(D137*E137)</f>
        <v>0</v>
      </c>
    </row>
    <row r="138" spans="1:6">
      <c r="A138" s="958" t="s">
        <v>13</v>
      </c>
      <c r="B138" s="958"/>
      <c r="C138" s="958"/>
      <c r="D138" s="958"/>
      <c r="E138" s="959"/>
      <c r="F138" s="960">
        <f>SUM(F136:F137)</f>
        <v>0</v>
      </c>
    </row>
    <row r="139" spans="1:6">
      <c r="A139" s="942">
        <v>17</v>
      </c>
      <c r="B139" s="1020" t="s">
        <v>233</v>
      </c>
      <c r="C139" s="1021"/>
      <c r="D139" s="1021"/>
      <c r="E139" s="1022"/>
      <c r="F139" s="1022"/>
    </row>
    <row r="140" ht="84" spans="1:6">
      <c r="A140" s="1023" t="s">
        <v>234</v>
      </c>
      <c r="B140" s="1024" t="s">
        <v>235</v>
      </c>
      <c r="C140" s="1025"/>
      <c r="D140" s="1026"/>
      <c r="E140" s="1027"/>
      <c r="F140" s="1028"/>
    </row>
    <row r="141" ht="98" spans="1:6">
      <c r="A141" s="1029"/>
      <c r="B141" s="1030" t="s">
        <v>236</v>
      </c>
      <c r="C141" s="1031"/>
      <c r="D141" s="1032"/>
      <c r="E141" s="1033"/>
      <c r="F141" s="1034"/>
    </row>
    <row r="142" ht="70" spans="1:6">
      <c r="A142" s="1029"/>
      <c r="B142" s="1030" t="s">
        <v>237</v>
      </c>
      <c r="C142" s="1031"/>
      <c r="D142" s="1032"/>
      <c r="E142" s="1033"/>
      <c r="F142" s="1034"/>
    </row>
    <row r="143" ht="84" spans="1:6">
      <c r="A143" s="1029"/>
      <c r="B143" s="1030" t="s">
        <v>238</v>
      </c>
      <c r="C143" s="1031"/>
      <c r="D143" s="1032"/>
      <c r="E143" s="1033"/>
      <c r="F143" s="1034"/>
    </row>
    <row r="144" ht="112" spans="1:6">
      <c r="A144" s="1029"/>
      <c r="B144" s="1030" t="s">
        <v>239</v>
      </c>
      <c r="C144" s="1031"/>
      <c r="D144" s="1032"/>
      <c r="E144" s="1033"/>
      <c r="F144" s="1034"/>
    </row>
    <row r="145" ht="56" spans="1:6">
      <c r="A145" s="1029"/>
      <c r="B145" s="1035" t="s">
        <v>240</v>
      </c>
      <c r="C145" s="1036"/>
      <c r="D145" s="1037"/>
      <c r="E145" s="1038"/>
      <c r="F145" s="1039"/>
    </row>
    <row r="146" ht="16" spans="1:6">
      <c r="A146" s="1040"/>
      <c r="B146" s="956" t="s">
        <v>241</v>
      </c>
      <c r="C146" s="952" t="s">
        <v>12</v>
      </c>
      <c r="D146" s="1019">
        <v>913</v>
      </c>
      <c r="E146" s="954">
        <v>0</v>
      </c>
      <c r="F146" s="955">
        <f>SUM(D146*E146)</f>
        <v>0</v>
      </c>
    </row>
    <row r="147" ht="84" spans="1:6">
      <c r="A147" s="1023" t="s">
        <v>242</v>
      </c>
      <c r="B147" s="1024" t="s">
        <v>243</v>
      </c>
      <c r="C147" s="1025"/>
      <c r="D147" s="1026"/>
      <c r="E147" s="1027"/>
      <c r="F147" s="1028"/>
    </row>
    <row r="148" ht="98" spans="1:6">
      <c r="A148" s="1029"/>
      <c r="B148" s="1030" t="s">
        <v>236</v>
      </c>
      <c r="C148" s="1031"/>
      <c r="D148" s="1032"/>
      <c r="E148" s="1033"/>
      <c r="F148" s="1034"/>
    </row>
    <row r="149" ht="70" spans="1:6">
      <c r="A149" s="1029"/>
      <c r="B149" s="1030" t="s">
        <v>237</v>
      </c>
      <c r="C149" s="1031"/>
      <c r="D149" s="1032"/>
      <c r="E149" s="1033"/>
      <c r="F149" s="1034"/>
    </row>
    <row r="150" ht="84" spans="1:6">
      <c r="A150" s="1029"/>
      <c r="B150" s="1030" t="s">
        <v>238</v>
      </c>
      <c r="C150" s="1031"/>
      <c r="D150" s="1032"/>
      <c r="E150" s="1033"/>
      <c r="F150" s="1034"/>
    </row>
    <row r="151" ht="112" spans="1:6">
      <c r="A151" s="1029"/>
      <c r="B151" s="1030" t="s">
        <v>239</v>
      </c>
      <c r="C151" s="1031"/>
      <c r="D151" s="1032"/>
      <c r="E151" s="1033"/>
      <c r="F151" s="1034"/>
    </row>
    <row r="152" ht="56" spans="1:6">
      <c r="A152" s="1029"/>
      <c r="B152" s="1035" t="s">
        <v>240</v>
      </c>
      <c r="C152" s="1036"/>
      <c r="D152" s="1037"/>
      <c r="E152" s="1038"/>
      <c r="F152" s="1039"/>
    </row>
    <row r="153" ht="16" spans="1:6">
      <c r="A153" s="1040"/>
      <c r="B153" s="956" t="s">
        <v>241</v>
      </c>
      <c r="C153" s="952" t="s">
        <v>12</v>
      </c>
      <c r="D153" s="1019">
        <v>55</v>
      </c>
      <c r="E153" s="954">
        <v>0</v>
      </c>
      <c r="F153" s="955">
        <f>SUM(D153*E153)</f>
        <v>0</v>
      </c>
    </row>
    <row r="154" ht="182" spans="1:6">
      <c r="A154" s="1041" t="s">
        <v>244</v>
      </c>
      <c r="B154" s="956" t="s">
        <v>245</v>
      </c>
      <c r="C154" s="1015" t="s">
        <v>145</v>
      </c>
      <c r="D154" s="1042">
        <v>288</v>
      </c>
      <c r="E154" s="954">
        <v>0</v>
      </c>
      <c r="F154" s="955">
        <f t="shared" ref="F154:F157" si="10">SUM(D154*E154)</f>
        <v>0</v>
      </c>
    </row>
    <row r="155" ht="28" spans="1:6">
      <c r="A155" s="1043" t="s">
        <v>246</v>
      </c>
      <c r="B155" s="976" t="s">
        <v>247</v>
      </c>
      <c r="C155" s="1015" t="s">
        <v>145</v>
      </c>
      <c r="D155" s="1044">
        <v>43.5</v>
      </c>
      <c r="E155" s="954">
        <v>0</v>
      </c>
      <c r="F155" s="955">
        <f t="shared" si="10"/>
        <v>0</v>
      </c>
    </row>
    <row r="156" ht="28" spans="1:6">
      <c r="A156" s="1043" t="s">
        <v>248</v>
      </c>
      <c r="B156" s="976" t="s">
        <v>249</v>
      </c>
      <c r="C156" s="1015" t="s">
        <v>145</v>
      </c>
      <c r="D156" s="1045">
        <v>34.5</v>
      </c>
      <c r="E156" s="954">
        <v>0</v>
      </c>
      <c r="F156" s="955">
        <f t="shared" si="10"/>
        <v>0</v>
      </c>
    </row>
    <row r="157" ht="168" spans="1:6">
      <c r="A157" s="1043" t="s">
        <v>250</v>
      </c>
      <c r="B157" s="976" t="s">
        <v>251</v>
      </c>
      <c r="C157" s="952" t="s">
        <v>12</v>
      </c>
      <c r="D157" s="1019">
        <v>885.5</v>
      </c>
      <c r="E157" s="954">
        <v>0</v>
      </c>
      <c r="F157" s="955">
        <f t="shared" si="10"/>
        <v>0</v>
      </c>
    </row>
    <row r="158" spans="1:6">
      <c r="A158" s="958" t="s">
        <v>13</v>
      </c>
      <c r="B158" s="958"/>
      <c r="C158" s="958"/>
      <c r="D158" s="958"/>
      <c r="E158" s="959"/>
      <c r="F158" s="1046">
        <f>SUM(F140:F157)</f>
        <v>0</v>
      </c>
    </row>
    <row r="159" spans="1:6">
      <c r="A159" s="990" t="s">
        <v>252</v>
      </c>
      <c r="B159" s="991" t="s">
        <v>253</v>
      </c>
      <c r="C159" s="991"/>
      <c r="D159" s="991"/>
      <c r="E159" s="1047"/>
      <c r="F159" s="1047"/>
    </row>
    <row r="160" spans="1:6">
      <c r="A160" s="1048"/>
      <c r="B160" s="1049" t="s">
        <v>254</v>
      </c>
      <c r="C160" s="1050"/>
      <c r="D160" s="1050"/>
      <c r="E160" s="1051"/>
      <c r="F160" s="1051"/>
    </row>
    <row r="161" ht="210" spans="1:6">
      <c r="A161" s="950" t="s">
        <v>255</v>
      </c>
      <c r="B161" s="1002" t="s">
        <v>256</v>
      </c>
      <c r="C161" s="984"/>
      <c r="D161" s="979"/>
      <c r="E161" s="986"/>
      <c r="F161" s="987"/>
    </row>
    <row r="162" spans="1:6">
      <c r="A162" s="950" t="s">
        <v>257</v>
      </c>
      <c r="B162" s="1005" t="s">
        <v>258</v>
      </c>
      <c r="C162" s="1052" t="s">
        <v>222</v>
      </c>
      <c r="D162" s="1053">
        <v>1</v>
      </c>
      <c r="E162" s="954">
        <v>0</v>
      </c>
      <c r="F162" s="1054">
        <f t="shared" ref="F162:F171" si="11">D162*E162</f>
        <v>0</v>
      </c>
    </row>
    <row r="163" spans="1:6">
      <c r="A163" s="950" t="s">
        <v>259</v>
      </c>
      <c r="B163" s="1005" t="s">
        <v>260</v>
      </c>
      <c r="C163" s="1052" t="s">
        <v>222</v>
      </c>
      <c r="D163" s="1053">
        <v>7</v>
      </c>
      <c r="E163" s="954">
        <v>0</v>
      </c>
      <c r="F163" s="1054">
        <f t="shared" si="11"/>
        <v>0</v>
      </c>
    </row>
    <row r="164" spans="1:6">
      <c r="A164" s="950" t="s">
        <v>261</v>
      </c>
      <c r="B164" s="1005" t="s">
        <v>262</v>
      </c>
      <c r="C164" s="1052" t="s">
        <v>222</v>
      </c>
      <c r="D164" s="1053">
        <v>7</v>
      </c>
      <c r="E164" s="954">
        <v>0</v>
      </c>
      <c r="F164" s="1054">
        <f t="shared" si="11"/>
        <v>0</v>
      </c>
    </row>
    <row r="165" spans="1:6">
      <c r="A165" s="950" t="s">
        <v>263</v>
      </c>
      <c r="B165" s="1005" t="s">
        <v>264</v>
      </c>
      <c r="C165" s="1052" t="s">
        <v>222</v>
      </c>
      <c r="D165" s="1053">
        <v>3</v>
      </c>
      <c r="E165" s="954">
        <v>0</v>
      </c>
      <c r="F165" s="1054">
        <f t="shared" si="11"/>
        <v>0</v>
      </c>
    </row>
    <row r="166" spans="1:6">
      <c r="A166" s="950" t="s">
        <v>265</v>
      </c>
      <c r="B166" s="1035" t="s">
        <v>266</v>
      </c>
      <c r="C166" s="1055" t="s">
        <v>222</v>
      </c>
      <c r="D166" s="1056">
        <v>1</v>
      </c>
      <c r="E166" s="954">
        <v>0</v>
      </c>
      <c r="F166" s="1057">
        <f t="shared" si="11"/>
        <v>0</v>
      </c>
    </row>
    <row r="167" spans="1:6">
      <c r="A167" s="950" t="s">
        <v>267</v>
      </c>
      <c r="B167" s="1005" t="s">
        <v>268</v>
      </c>
      <c r="C167" s="1052" t="s">
        <v>222</v>
      </c>
      <c r="D167" s="1053">
        <v>1</v>
      </c>
      <c r="E167" s="954">
        <v>0</v>
      </c>
      <c r="F167" s="1054">
        <f t="shared" si="11"/>
        <v>0</v>
      </c>
    </row>
    <row r="168" spans="1:6">
      <c r="A168" s="950" t="s">
        <v>269</v>
      </c>
      <c r="B168" s="1005" t="s">
        <v>270</v>
      </c>
      <c r="C168" s="1052" t="s">
        <v>222</v>
      </c>
      <c r="D168" s="1053">
        <v>10</v>
      </c>
      <c r="E168" s="954">
        <v>0</v>
      </c>
      <c r="F168" s="1054">
        <f t="shared" si="11"/>
        <v>0</v>
      </c>
    </row>
    <row r="169" spans="1:6">
      <c r="A169" s="950" t="s">
        <v>271</v>
      </c>
      <c r="B169" s="1005" t="s">
        <v>272</v>
      </c>
      <c r="C169" s="1052" t="s">
        <v>222</v>
      </c>
      <c r="D169" s="1053">
        <v>10</v>
      </c>
      <c r="E169" s="954">
        <v>0</v>
      </c>
      <c r="F169" s="1054">
        <f t="shared" si="11"/>
        <v>0</v>
      </c>
    </row>
    <row r="170" spans="1:6">
      <c r="A170" s="950" t="s">
        <v>273</v>
      </c>
      <c r="B170" s="1005" t="s">
        <v>274</v>
      </c>
      <c r="C170" s="1052" t="s">
        <v>222</v>
      </c>
      <c r="D170" s="1053">
        <v>3</v>
      </c>
      <c r="E170" s="954">
        <v>0</v>
      </c>
      <c r="F170" s="1054">
        <f t="shared" si="11"/>
        <v>0</v>
      </c>
    </row>
    <row r="171" ht="25" spans="1:6">
      <c r="A171" s="950" t="s">
        <v>275</v>
      </c>
      <c r="B171" s="1005" t="s">
        <v>276</v>
      </c>
      <c r="C171" s="1052" t="s">
        <v>222</v>
      </c>
      <c r="D171" s="1053">
        <v>4</v>
      </c>
      <c r="E171" s="954">
        <v>0</v>
      </c>
      <c r="F171" s="1054">
        <f t="shared" si="11"/>
        <v>0</v>
      </c>
    </row>
    <row r="172" spans="1:6">
      <c r="A172" s="1048"/>
      <c r="B172" s="1058" t="s">
        <v>277</v>
      </c>
      <c r="C172" s="1058"/>
      <c r="D172" s="1058"/>
      <c r="E172" s="1059"/>
      <c r="F172" s="1060"/>
    </row>
    <row r="173" ht="154" spans="1:6">
      <c r="A173" s="950" t="s">
        <v>278</v>
      </c>
      <c r="B173" s="976" t="s">
        <v>279</v>
      </c>
      <c r="C173" s="1061"/>
      <c r="D173" s="985"/>
      <c r="E173" s="986"/>
      <c r="F173" s="987"/>
    </row>
    <row r="174" spans="1:6">
      <c r="A174" s="950" t="s">
        <v>280</v>
      </c>
      <c r="B174" s="1035" t="s">
        <v>281</v>
      </c>
      <c r="C174" s="1052" t="s">
        <v>222</v>
      </c>
      <c r="D174" s="1056">
        <v>1</v>
      </c>
      <c r="E174" s="954">
        <v>0</v>
      </c>
      <c r="F174" s="1057">
        <f t="shared" ref="F174" si="12">D174*E174</f>
        <v>0</v>
      </c>
    </row>
    <row r="175" spans="1:6">
      <c r="A175" s="1048"/>
      <c r="B175" s="1050" t="s">
        <v>282</v>
      </c>
      <c r="C175" s="1058"/>
      <c r="D175" s="1050"/>
      <c r="E175" s="1062"/>
      <c r="F175" s="1051"/>
    </row>
    <row r="176" ht="182" spans="1:6">
      <c r="A176" s="950" t="s">
        <v>283</v>
      </c>
      <c r="B176" s="996" t="s">
        <v>284</v>
      </c>
      <c r="C176" s="1061"/>
      <c r="D176" s="985"/>
      <c r="E176" s="986"/>
      <c r="F176" s="987"/>
    </row>
    <row r="177" spans="1:6">
      <c r="A177" s="950" t="s">
        <v>285</v>
      </c>
      <c r="B177" s="1035" t="s">
        <v>286</v>
      </c>
      <c r="C177" s="1052" t="s">
        <v>222</v>
      </c>
      <c r="D177" s="1056">
        <v>2</v>
      </c>
      <c r="E177" s="954">
        <v>0</v>
      </c>
      <c r="F177" s="1057">
        <f t="shared" ref="F177:F179" si="13">D177*E177</f>
        <v>0</v>
      </c>
    </row>
    <row r="178" ht="210" spans="1:6">
      <c r="A178" s="950" t="s">
        <v>287</v>
      </c>
      <c r="B178" s="996" t="s">
        <v>288</v>
      </c>
      <c r="C178" s="1055"/>
      <c r="D178" s="1056"/>
      <c r="E178" s="1063"/>
      <c r="F178" s="1057"/>
    </row>
    <row r="179" spans="1:6">
      <c r="A179" s="950" t="s">
        <v>289</v>
      </c>
      <c r="B179" s="1035" t="s">
        <v>290</v>
      </c>
      <c r="C179" s="1052" t="s">
        <v>222</v>
      </c>
      <c r="D179" s="1056">
        <v>4</v>
      </c>
      <c r="E179" s="954">
        <v>0</v>
      </c>
      <c r="F179" s="1057">
        <f t="shared" si="13"/>
        <v>0</v>
      </c>
    </row>
    <row r="180" ht="182" spans="1:6">
      <c r="A180" s="950" t="s">
        <v>291</v>
      </c>
      <c r="B180" s="996" t="s">
        <v>292</v>
      </c>
      <c r="C180" s="1055"/>
      <c r="D180" s="1056"/>
      <c r="E180" s="1063"/>
      <c r="F180" s="1057"/>
    </row>
    <row r="181" spans="1:6">
      <c r="A181" s="950" t="s">
        <v>293</v>
      </c>
      <c r="B181" s="1035" t="s">
        <v>294</v>
      </c>
      <c r="C181" s="1052" t="s">
        <v>222</v>
      </c>
      <c r="D181" s="1056">
        <v>6</v>
      </c>
      <c r="E181" s="954">
        <v>0</v>
      </c>
      <c r="F181" s="1057">
        <f t="shared" ref="F181" si="14">D181*E181</f>
        <v>0</v>
      </c>
    </row>
    <row r="182" spans="1:6">
      <c r="A182" s="1048"/>
      <c r="B182" s="1058" t="s">
        <v>295</v>
      </c>
      <c r="C182" s="1058"/>
      <c r="D182" s="1058"/>
      <c r="E182" s="1059"/>
      <c r="F182" s="1060"/>
    </row>
    <row r="183" ht="182" spans="1:6">
      <c r="A183" s="950" t="s">
        <v>296</v>
      </c>
      <c r="B183" s="996" t="s">
        <v>297</v>
      </c>
      <c r="C183" s="1061"/>
      <c r="D183" s="985"/>
      <c r="E183" s="986"/>
      <c r="F183" s="987"/>
    </row>
    <row r="184" spans="1:6">
      <c r="A184" s="1004" t="s">
        <v>298</v>
      </c>
      <c r="B184" s="1035" t="s">
        <v>299</v>
      </c>
      <c r="C184" s="1052" t="s">
        <v>222</v>
      </c>
      <c r="D184" s="1064">
        <v>23</v>
      </c>
      <c r="E184" s="954">
        <v>0</v>
      </c>
      <c r="F184" s="1057">
        <f t="shared" ref="F184:F188" si="15">D184*E184</f>
        <v>0</v>
      </c>
    </row>
    <row r="185" spans="1:6">
      <c r="A185" s="1004" t="s">
        <v>300</v>
      </c>
      <c r="B185" s="1005" t="s">
        <v>301</v>
      </c>
      <c r="C185" s="1052" t="s">
        <v>222</v>
      </c>
      <c r="D185" s="1053">
        <v>9</v>
      </c>
      <c r="E185" s="954">
        <v>0</v>
      </c>
      <c r="F185" s="1054">
        <f t="shared" si="15"/>
        <v>0</v>
      </c>
    </row>
    <row r="186" spans="1:6">
      <c r="A186" s="1048"/>
      <c r="B186" s="1065" t="s">
        <v>302</v>
      </c>
      <c r="C186" s="1066"/>
      <c r="D186" s="1066"/>
      <c r="E186" s="1067"/>
      <c r="F186" s="1068"/>
    </row>
    <row r="187" ht="168" spans="1:6">
      <c r="A187" s="950" t="s">
        <v>303</v>
      </c>
      <c r="B187" s="996" t="s">
        <v>304</v>
      </c>
      <c r="C187" s="1052"/>
      <c r="D187" s="1053"/>
      <c r="E187" s="1069"/>
      <c r="F187" s="1054"/>
    </row>
    <row r="188" spans="1:6">
      <c r="A188" s="1004" t="s">
        <v>305</v>
      </c>
      <c r="B188" s="1005" t="s">
        <v>306</v>
      </c>
      <c r="C188" s="1052" t="s">
        <v>222</v>
      </c>
      <c r="D188" s="1053">
        <v>1</v>
      </c>
      <c r="E188" s="954">
        <v>0</v>
      </c>
      <c r="F188" s="1054">
        <f t="shared" si="15"/>
        <v>0</v>
      </c>
    </row>
    <row r="189" spans="1:6">
      <c r="A189" s="1048"/>
      <c r="B189" s="1058" t="s">
        <v>307</v>
      </c>
      <c r="C189" s="1058"/>
      <c r="D189" s="1058"/>
      <c r="E189" s="1059"/>
      <c r="F189" s="1060"/>
    </row>
    <row r="190" ht="154" spans="1:6">
      <c r="A190" s="950" t="s">
        <v>308</v>
      </c>
      <c r="B190" s="976" t="s">
        <v>309</v>
      </c>
      <c r="C190" s="1061"/>
      <c r="D190" s="985"/>
      <c r="E190" s="986"/>
      <c r="F190" s="987"/>
    </row>
    <row r="191" spans="1:6">
      <c r="A191" s="950" t="s">
        <v>310</v>
      </c>
      <c r="B191" s="1005" t="s">
        <v>311</v>
      </c>
      <c r="C191" s="1052" t="s">
        <v>222</v>
      </c>
      <c r="D191" s="1053">
        <v>2</v>
      </c>
      <c r="E191" s="954">
        <v>0</v>
      </c>
      <c r="F191" s="1054">
        <f t="shared" ref="F191:F195" si="16">D191*E191</f>
        <v>0</v>
      </c>
    </row>
    <row r="192" spans="1:6">
      <c r="A192" s="950" t="s">
        <v>312</v>
      </c>
      <c r="B192" s="1005" t="s">
        <v>313</v>
      </c>
      <c r="C192" s="1052" t="s">
        <v>222</v>
      </c>
      <c r="D192" s="1053">
        <v>1</v>
      </c>
      <c r="E192" s="954">
        <v>0</v>
      </c>
      <c r="F192" s="1054">
        <f t="shared" si="16"/>
        <v>0</v>
      </c>
    </row>
    <row r="193" spans="1:6">
      <c r="A193" s="950" t="s">
        <v>314</v>
      </c>
      <c r="B193" s="1005" t="s">
        <v>315</v>
      </c>
      <c r="C193" s="1052" t="s">
        <v>222</v>
      </c>
      <c r="D193" s="1053">
        <v>2</v>
      </c>
      <c r="E193" s="954">
        <v>0</v>
      </c>
      <c r="F193" s="1054">
        <f t="shared" si="16"/>
        <v>0</v>
      </c>
    </row>
    <row r="194" spans="1:6">
      <c r="A194" s="950" t="s">
        <v>316</v>
      </c>
      <c r="B194" s="1005" t="s">
        <v>317</v>
      </c>
      <c r="C194" s="1052" t="s">
        <v>222</v>
      </c>
      <c r="D194" s="1053">
        <v>1</v>
      </c>
      <c r="E194" s="954">
        <v>0</v>
      </c>
      <c r="F194" s="1054">
        <f t="shared" si="16"/>
        <v>0</v>
      </c>
    </row>
    <row r="195" spans="1:6">
      <c r="A195" s="950" t="s">
        <v>318</v>
      </c>
      <c r="B195" s="1005" t="s">
        <v>319</v>
      </c>
      <c r="C195" s="1052" t="s">
        <v>222</v>
      </c>
      <c r="D195" s="1053">
        <v>1</v>
      </c>
      <c r="E195" s="954">
        <v>0</v>
      </c>
      <c r="F195" s="1054">
        <f t="shared" si="16"/>
        <v>0</v>
      </c>
    </row>
    <row r="196" spans="1:6">
      <c r="A196" s="1048"/>
      <c r="B196" s="1058" t="s">
        <v>320</v>
      </c>
      <c r="C196" s="1058"/>
      <c r="D196" s="1058"/>
      <c r="E196" s="1059"/>
      <c r="F196" s="1060"/>
    </row>
    <row r="197" ht="126" spans="1:6">
      <c r="A197" s="950" t="s">
        <v>321</v>
      </c>
      <c r="B197" s="1070" t="s">
        <v>322</v>
      </c>
      <c r="C197" s="1071"/>
      <c r="D197" s="1072"/>
      <c r="E197" s="1073"/>
      <c r="F197" s="1074"/>
    </row>
    <row r="198" ht="28" spans="1:6">
      <c r="A198" s="950" t="s">
        <v>323</v>
      </c>
      <c r="B198" s="1035" t="s">
        <v>324</v>
      </c>
      <c r="C198" s="1052" t="s">
        <v>222</v>
      </c>
      <c r="D198" s="1056">
        <v>2</v>
      </c>
      <c r="E198" s="954">
        <v>0</v>
      </c>
      <c r="F198" s="1057">
        <f t="shared" ref="F198:F202" si="17">D198*E198</f>
        <v>0</v>
      </c>
    </row>
    <row r="199" spans="1:6">
      <c r="A199" s="950" t="s">
        <v>325</v>
      </c>
      <c r="B199" s="1005" t="s">
        <v>326</v>
      </c>
      <c r="C199" s="1052" t="s">
        <v>222</v>
      </c>
      <c r="D199" s="1053">
        <v>1</v>
      </c>
      <c r="E199" s="954">
        <v>0</v>
      </c>
      <c r="F199" s="1054">
        <f t="shared" si="17"/>
        <v>0</v>
      </c>
    </row>
    <row r="200" spans="1:6">
      <c r="A200" s="950" t="s">
        <v>327</v>
      </c>
      <c r="B200" s="1005" t="s">
        <v>328</v>
      </c>
      <c r="C200" s="1052" t="s">
        <v>222</v>
      </c>
      <c r="D200" s="1053">
        <v>1</v>
      </c>
      <c r="E200" s="954">
        <v>0</v>
      </c>
      <c r="F200" s="1054">
        <f t="shared" si="17"/>
        <v>0</v>
      </c>
    </row>
    <row r="201" spans="1:6">
      <c r="A201" s="950" t="s">
        <v>329</v>
      </c>
      <c r="B201" s="1005" t="s">
        <v>330</v>
      </c>
      <c r="C201" s="1052" t="s">
        <v>222</v>
      </c>
      <c r="D201" s="1053">
        <v>1</v>
      </c>
      <c r="E201" s="954">
        <v>0</v>
      </c>
      <c r="F201" s="1054">
        <f t="shared" si="17"/>
        <v>0</v>
      </c>
    </row>
    <row r="202" spans="1:6">
      <c r="A202" s="950" t="s">
        <v>331</v>
      </c>
      <c r="B202" s="1005" t="s">
        <v>332</v>
      </c>
      <c r="C202" s="1052" t="s">
        <v>222</v>
      </c>
      <c r="D202" s="1053">
        <v>2</v>
      </c>
      <c r="E202" s="954">
        <v>0</v>
      </c>
      <c r="F202" s="1054">
        <f t="shared" si="17"/>
        <v>0</v>
      </c>
    </row>
    <row r="203" spans="1:6">
      <c r="A203" s="958" t="s">
        <v>13</v>
      </c>
      <c r="B203" s="958"/>
      <c r="C203" s="958"/>
      <c r="D203" s="958"/>
      <c r="E203" s="959"/>
      <c r="F203" s="960">
        <f>SUM(F161:F202)</f>
        <v>0</v>
      </c>
    </row>
    <row r="204" spans="1:6">
      <c r="A204" s="942" t="s">
        <v>333</v>
      </c>
      <c r="B204" s="1020" t="s">
        <v>334</v>
      </c>
      <c r="C204" s="1075"/>
      <c r="D204" s="1075"/>
      <c r="E204" s="1076"/>
      <c r="F204" s="1076"/>
    </row>
    <row r="205" ht="238" spans="1:6">
      <c r="A205" s="1013" t="s">
        <v>335</v>
      </c>
      <c r="B205" s="956" t="s">
        <v>336</v>
      </c>
      <c r="C205" s="1077" t="s">
        <v>222</v>
      </c>
      <c r="D205" s="1078">
        <v>1</v>
      </c>
      <c r="E205" s="954">
        <v>0</v>
      </c>
      <c r="F205" s="955">
        <f>SUM(D205*E205)</f>
        <v>0</v>
      </c>
    </row>
    <row r="206" spans="1:6">
      <c r="A206" s="958" t="s">
        <v>13</v>
      </c>
      <c r="B206" s="958"/>
      <c r="C206" s="958"/>
      <c r="D206" s="958"/>
      <c r="E206" s="959"/>
      <c r="F206" s="960">
        <f>SUM(F205:F205)</f>
        <v>0</v>
      </c>
    </row>
    <row r="207" spans="1:6">
      <c r="A207" s="1079"/>
      <c r="B207" s="1079"/>
      <c r="C207" s="1079"/>
      <c r="D207" s="1079"/>
      <c r="E207" s="1080"/>
      <c r="F207" s="1080"/>
    </row>
    <row r="208" spans="1:6">
      <c r="A208" s="944" t="s">
        <v>337</v>
      </c>
      <c r="B208" s="944"/>
      <c r="C208" s="944"/>
      <c r="D208" s="944"/>
      <c r="E208" s="1081"/>
      <c r="F208" s="1081"/>
    </row>
    <row r="209" spans="1:6">
      <c r="A209" s="944" t="s">
        <v>338</v>
      </c>
      <c r="B209" s="944"/>
      <c r="C209" s="944"/>
      <c r="D209" s="944"/>
      <c r="E209" s="1081"/>
      <c r="F209" s="1081"/>
    </row>
    <row r="210" ht="28" spans="1:6">
      <c r="A210" s="1082" t="s">
        <v>339</v>
      </c>
      <c r="B210" s="944" t="s">
        <v>340</v>
      </c>
      <c r="C210" s="944"/>
      <c r="D210" s="944"/>
      <c r="E210" s="1081"/>
      <c r="F210" s="1083" t="s">
        <v>341</v>
      </c>
    </row>
    <row r="211" spans="1:6">
      <c r="A211" s="950">
        <v>1</v>
      </c>
      <c r="B211" s="976" t="s">
        <v>6</v>
      </c>
      <c r="C211" s="1084"/>
      <c r="D211" s="1084"/>
      <c r="E211" s="1085"/>
      <c r="F211" s="1054">
        <f>F5</f>
        <v>0</v>
      </c>
    </row>
    <row r="212" spans="1:6">
      <c r="A212" s="950" t="s">
        <v>14</v>
      </c>
      <c r="B212" s="956" t="s">
        <v>15</v>
      </c>
      <c r="C212" s="956"/>
      <c r="D212" s="956"/>
      <c r="E212" s="1086"/>
      <c r="F212" s="1054">
        <f>F12</f>
        <v>0</v>
      </c>
    </row>
    <row r="213" spans="1:6">
      <c r="A213" s="950" t="s">
        <v>28</v>
      </c>
      <c r="B213" s="956" t="s">
        <v>29</v>
      </c>
      <c r="C213" s="956"/>
      <c r="D213" s="956"/>
      <c r="E213" s="1086"/>
      <c r="F213" s="1054">
        <f>F38</f>
        <v>0</v>
      </c>
    </row>
    <row r="214" spans="1:6">
      <c r="A214" s="950" t="s">
        <v>75</v>
      </c>
      <c r="B214" s="956" t="s">
        <v>76</v>
      </c>
      <c r="C214" s="956"/>
      <c r="D214" s="956"/>
      <c r="E214" s="1086"/>
      <c r="F214" s="1054">
        <f>F44</f>
        <v>0</v>
      </c>
    </row>
    <row r="215" spans="1:6">
      <c r="A215" s="950" t="s">
        <v>86</v>
      </c>
      <c r="B215" s="956" t="s">
        <v>87</v>
      </c>
      <c r="C215" s="956"/>
      <c r="D215" s="956"/>
      <c r="E215" s="1086"/>
      <c r="F215" s="1054">
        <f>F50</f>
        <v>0</v>
      </c>
    </row>
    <row r="216" spans="1:6">
      <c r="A216" s="950" t="s">
        <v>95</v>
      </c>
      <c r="B216" s="956" t="s">
        <v>96</v>
      </c>
      <c r="C216" s="956"/>
      <c r="D216" s="956"/>
      <c r="E216" s="1086"/>
      <c r="F216" s="1054">
        <f>F61</f>
        <v>0</v>
      </c>
    </row>
    <row r="217" spans="1:6">
      <c r="A217" s="950" t="s">
        <v>113</v>
      </c>
      <c r="B217" s="956" t="s">
        <v>114</v>
      </c>
      <c r="C217" s="956"/>
      <c r="D217" s="956"/>
      <c r="E217" s="1086"/>
      <c r="F217" s="1054">
        <f>F66</f>
        <v>0</v>
      </c>
    </row>
    <row r="218" spans="1:6">
      <c r="A218" s="950" t="s">
        <v>119</v>
      </c>
      <c r="B218" s="956" t="s">
        <v>120</v>
      </c>
      <c r="C218" s="956"/>
      <c r="D218" s="956"/>
      <c r="E218" s="1086"/>
      <c r="F218" s="1054">
        <f>F82</f>
        <v>0</v>
      </c>
    </row>
    <row r="219" spans="1:6">
      <c r="A219" s="950" t="s">
        <v>148</v>
      </c>
      <c r="B219" s="956" t="s">
        <v>149</v>
      </c>
      <c r="C219" s="956"/>
      <c r="D219" s="956"/>
      <c r="E219" s="1086"/>
      <c r="F219" s="1054">
        <f>F86</f>
        <v>0</v>
      </c>
    </row>
    <row r="220" spans="1:6">
      <c r="A220" s="950" t="s">
        <v>152</v>
      </c>
      <c r="B220" s="956" t="s">
        <v>153</v>
      </c>
      <c r="C220" s="956"/>
      <c r="D220" s="956"/>
      <c r="E220" s="1086"/>
      <c r="F220" s="1054">
        <f>F93</f>
        <v>0</v>
      </c>
    </row>
    <row r="221" spans="1:6">
      <c r="A221" s="950" t="s">
        <v>162</v>
      </c>
      <c r="B221" s="956" t="s">
        <v>163</v>
      </c>
      <c r="C221" s="956"/>
      <c r="D221" s="956"/>
      <c r="E221" s="1086"/>
      <c r="F221" s="1054">
        <f>F100</f>
        <v>0</v>
      </c>
    </row>
    <row r="222" spans="1:6">
      <c r="A222" s="950" t="s">
        <v>173</v>
      </c>
      <c r="B222" s="956" t="s">
        <v>174</v>
      </c>
      <c r="C222" s="956"/>
      <c r="D222" s="956"/>
      <c r="E222" s="1086"/>
      <c r="F222" s="1054">
        <f>F114</f>
        <v>0</v>
      </c>
    </row>
    <row r="223" spans="1:6">
      <c r="A223" s="950" t="s">
        <v>196</v>
      </c>
      <c r="B223" s="956" t="s">
        <v>197</v>
      </c>
      <c r="C223" s="956"/>
      <c r="D223" s="956"/>
      <c r="E223" s="1086"/>
      <c r="F223" s="1054">
        <f>F119</f>
        <v>0</v>
      </c>
    </row>
    <row r="224" spans="1:6">
      <c r="A224" s="950" t="s">
        <v>342</v>
      </c>
      <c r="B224" s="956" t="s">
        <v>204</v>
      </c>
      <c r="C224" s="956"/>
      <c r="D224" s="956"/>
      <c r="E224" s="1086"/>
      <c r="F224" s="1054">
        <f>F126</f>
        <v>0</v>
      </c>
    </row>
    <row r="225" spans="1:6">
      <c r="A225" s="950" t="s">
        <v>343</v>
      </c>
      <c r="B225" s="956" t="s">
        <v>344</v>
      </c>
      <c r="C225" s="956"/>
      <c r="D225" s="956"/>
      <c r="E225" s="1086"/>
      <c r="F225" s="1054">
        <f>F134</f>
        <v>0</v>
      </c>
    </row>
    <row r="226" spans="1:6">
      <c r="A226" s="950" t="s">
        <v>227</v>
      </c>
      <c r="B226" s="956" t="s">
        <v>228</v>
      </c>
      <c r="C226" s="956"/>
      <c r="D226" s="956"/>
      <c r="E226" s="1086"/>
      <c r="F226" s="1054">
        <f>F138</f>
        <v>0</v>
      </c>
    </row>
    <row r="227" spans="1:6">
      <c r="A227" s="950" t="s">
        <v>345</v>
      </c>
      <c r="B227" s="956" t="s">
        <v>233</v>
      </c>
      <c r="C227" s="956"/>
      <c r="D227" s="956"/>
      <c r="E227" s="1086"/>
      <c r="F227" s="1054">
        <f>F158</f>
        <v>0</v>
      </c>
    </row>
    <row r="228" spans="1:6">
      <c r="A228" s="950" t="s">
        <v>252</v>
      </c>
      <c r="B228" s="956" t="s">
        <v>253</v>
      </c>
      <c r="C228" s="956"/>
      <c r="D228" s="956"/>
      <c r="E228" s="1086"/>
      <c r="F228" s="1054">
        <f>F203</f>
        <v>0</v>
      </c>
    </row>
    <row r="229" spans="1:6">
      <c r="A229" s="950" t="s">
        <v>333</v>
      </c>
      <c r="B229" s="956" t="s">
        <v>346</v>
      </c>
      <c r="C229" s="956"/>
      <c r="D229" s="956"/>
      <c r="E229" s="1086"/>
      <c r="F229" s="1054">
        <f>F206</f>
        <v>0</v>
      </c>
    </row>
    <row r="230" spans="1:6">
      <c r="A230" s="1087" t="s">
        <v>347</v>
      </c>
      <c r="B230" s="1088"/>
      <c r="C230" s="1088"/>
      <c r="D230" s="1088"/>
      <c r="E230" s="1089"/>
      <c r="F230" s="1090">
        <f>SUM(F211:F229)</f>
        <v>0</v>
      </c>
    </row>
    <row r="231" spans="1:6">
      <c r="A231" s="1087" t="s">
        <v>348</v>
      </c>
      <c r="B231" s="1088"/>
      <c r="C231" s="1088"/>
      <c r="D231" s="1088"/>
      <c r="E231" s="1089"/>
      <c r="F231" s="1090">
        <f>0.18*F230</f>
        <v>0</v>
      </c>
    </row>
    <row r="232" spans="1:6">
      <c r="A232" s="1087" t="s">
        <v>349</v>
      </c>
      <c r="B232" s="1088"/>
      <c r="C232" s="1088"/>
      <c r="D232" s="1088"/>
      <c r="E232" s="1089"/>
      <c r="F232" s="1090">
        <f>SUM(F230:F231)</f>
        <v>0</v>
      </c>
    </row>
    <row r="233" ht="14.5" spans="1:6">
      <c r="A233" s="1091"/>
      <c r="B233" s="1092"/>
      <c r="C233" s="1093"/>
      <c r="D233" s="1094"/>
      <c r="E233" s="1095"/>
      <c r="F233" s="1096"/>
    </row>
    <row r="234" ht="14.5" spans="1:6">
      <c r="A234" s="1091"/>
      <c r="B234" s="1092"/>
      <c r="C234" s="1093"/>
      <c r="D234" s="1094"/>
      <c r="E234" s="1095"/>
      <c r="F234" s="1096"/>
    </row>
    <row r="235" ht="14.5" spans="1:6">
      <c r="A235" s="1091"/>
      <c r="B235" s="1092"/>
      <c r="C235" s="1093"/>
      <c r="D235" s="1094"/>
      <c r="E235" s="1095"/>
      <c r="F235" s="1096"/>
    </row>
    <row r="236" ht="14.5" spans="1:6">
      <c r="A236" s="1091"/>
      <c r="B236" s="1092"/>
      <c r="C236" s="1097" t="s">
        <v>350</v>
      </c>
      <c r="D236" s="1097"/>
      <c r="E236" s="1098"/>
      <c r="F236" s="1098"/>
    </row>
    <row r="237" ht="14.5" spans="1:6">
      <c r="A237" s="1091"/>
      <c r="B237" s="1092"/>
      <c r="C237" s="1097" t="s">
        <v>351</v>
      </c>
      <c r="D237" s="1097"/>
      <c r="E237" s="1098"/>
      <c r="F237" s="1098"/>
    </row>
    <row r="238" ht="14.5" spans="1:6">
      <c r="A238" s="1091"/>
      <c r="B238" s="1092"/>
      <c r="C238" s="1099"/>
      <c r="D238" s="1099"/>
      <c r="E238" s="1100"/>
      <c r="F238" s="1096"/>
    </row>
    <row r="239" ht="14.5" spans="1:6">
      <c r="A239" s="1091"/>
      <c r="B239" s="1092"/>
      <c r="C239" s="1097" t="s">
        <v>352</v>
      </c>
      <c r="D239" s="1097"/>
      <c r="E239" s="1098"/>
      <c r="F239" s="1098"/>
    </row>
    <row r="240" ht="14.5" spans="1:6">
      <c r="A240" s="1091"/>
      <c r="B240" s="1092"/>
      <c r="C240" s="1093"/>
      <c r="D240" s="1094"/>
      <c r="E240" s="1095"/>
      <c r="F240" s="1096"/>
    </row>
    <row r="241" ht="14.5" spans="1:6">
      <c r="A241" s="1091"/>
      <c r="B241" s="1092"/>
      <c r="C241" s="1093"/>
      <c r="D241" s="1094"/>
      <c r="E241" s="1095"/>
      <c r="F241" s="1096"/>
    </row>
    <row r="242" ht="14.5" spans="1:6">
      <c r="A242" s="1091"/>
      <c r="B242" s="1092"/>
      <c r="C242" s="1093"/>
      <c r="D242" s="1094"/>
      <c r="E242" s="1095"/>
      <c r="F242" s="1096"/>
    </row>
  </sheetData>
  <sheetProtection algorithmName="SHA-512" hashValue="CygAIJrHOriS4yllUI+jdsFZzf8dI/oCX3i9Olc+zbRRQwQ71pywoDzWqtf2f2ESuaYVy7Fs5wrBd98Z2I4V1g==" saltValue="Cx71BZOwp4C0FTO8P3AMAQ==" spinCount="100000" sheet="1" objects="1"/>
  <mergeCells count="95">
    <mergeCell ref="B2:F2"/>
    <mergeCell ref="A5:E5"/>
    <mergeCell ref="B6:F6"/>
    <mergeCell ref="A12:E12"/>
    <mergeCell ref="B13:F13"/>
    <mergeCell ref="B14:F14"/>
    <mergeCell ref="B15:F15"/>
    <mergeCell ref="A38:E38"/>
    <mergeCell ref="B39:F39"/>
    <mergeCell ref="A44:E44"/>
    <mergeCell ref="B45:F45"/>
    <mergeCell ref="B46:F46"/>
    <mergeCell ref="A50:E50"/>
    <mergeCell ref="B51:F51"/>
    <mergeCell ref="B52:F52"/>
    <mergeCell ref="A61:E61"/>
    <mergeCell ref="B62:F62"/>
    <mergeCell ref="B63:F63"/>
    <mergeCell ref="A66:E66"/>
    <mergeCell ref="B67:F67"/>
    <mergeCell ref="B68:F68"/>
    <mergeCell ref="A82:E82"/>
    <mergeCell ref="B83:F83"/>
    <mergeCell ref="B84:F84"/>
    <mergeCell ref="A86:E86"/>
    <mergeCell ref="B87:F87"/>
    <mergeCell ref="B88:F88"/>
    <mergeCell ref="A93:E93"/>
    <mergeCell ref="B94:F94"/>
    <mergeCell ref="B95:F95"/>
    <mergeCell ref="A100:E100"/>
    <mergeCell ref="B101:F101"/>
    <mergeCell ref="B102:F102"/>
    <mergeCell ref="B103:F103"/>
    <mergeCell ref="A114:E114"/>
    <mergeCell ref="B115:F115"/>
    <mergeCell ref="A119:E119"/>
    <mergeCell ref="B120:F120"/>
    <mergeCell ref="A126:E126"/>
    <mergeCell ref="B127:F127"/>
    <mergeCell ref="A134:E134"/>
    <mergeCell ref="B135:F135"/>
    <mergeCell ref="A138:E138"/>
    <mergeCell ref="B139:F139"/>
    <mergeCell ref="A158:E158"/>
    <mergeCell ref="B159:F159"/>
    <mergeCell ref="B160:F160"/>
    <mergeCell ref="B172:F172"/>
    <mergeCell ref="B175:F175"/>
    <mergeCell ref="B182:F182"/>
    <mergeCell ref="B186:F186"/>
    <mergeCell ref="B189:F189"/>
    <mergeCell ref="B196:F196"/>
    <mergeCell ref="A203:E203"/>
    <mergeCell ref="B204:F204"/>
    <mergeCell ref="A206:E206"/>
    <mergeCell ref="A207:F207"/>
    <mergeCell ref="A208:F208"/>
    <mergeCell ref="A209:F209"/>
    <mergeCell ref="B210:E210"/>
    <mergeCell ref="B211:E211"/>
    <mergeCell ref="B212:E212"/>
    <mergeCell ref="B213:E213"/>
    <mergeCell ref="B214:E214"/>
    <mergeCell ref="B215:E215"/>
    <mergeCell ref="B216:E216"/>
    <mergeCell ref="B217:E217"/>
    <mergeCell ref="B218:E218"/>
    <mergeCell ref="B219:E219"/>
    <mergeCell ref="B220:E220"/>
    <mergeCell ref="B221:E221"/>
    <mergeCell ref="B222:E222"/>
    <mergeCell ref="B223:E223"/>
    <mergeCell ref="B224:E224"/>
    <mergeCell ref="B225:E225"/>
    <mergeCell ref="B226:E226"/>
    <mergeCell ref="B227:E227"/>
    <mergeCell ref="B228:E228"/>
    <mergeCell ref="B229:E229"/>
    <mergeCell ref="A230:E230"/>
    <mergeCell ref="A231:E231"/>
    <mergeCell ref="A232:E232"/>
    <mergeCell ref="C236:F236"/>
    <mergeCell ref="C237:F237"/>
    <mergeCell ref="C239:F239"/>
    <mergeCell ref="A140:A146"/>
    <mergeCell ref="A147:A153"/>
    <mergeCell ref="C140:C145"/>
    <mergeCell ref="C147:C152"/>
    <mergeCell ref="D140:D145"/>
    <mergeCell ref="D147:D152"/>
    <mergeCell ref="E140:E145"/>
    <mergeCell ref="E147:E152"/>
    <mergeCell ref="F140:F145"/>
    <mergeCell ref="F147:F152"/>
  </mergeCells>
  <pageMargins left="0.7" right="0.7" top="0.75" bottom="0.75" header="0.3" footer="0.3"/>
  <pageSetup paperSize="9" scale="97"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F253"/>
  <sheetViews>
    <sheetView view="pageBreakPreview" zoomScaleNormal="100" topLeftCell="A10" workbookViewId="0">
      <selection activeCell="E10" sqref="E10"/>
    </sheetView>
  </sheetViews>
  <sheetFormatPr defaultColWidth="9" defaultRowHeight="14" outlineLevelCol="5"/>
  <cols>
    <col min="1" max="1" width="5.625" style="9" customWidth="1"/>
    <col min="2" max="2" width="59.375" style="9" customWidth="1"/>
    <col min="3" max="3" width="8.875" style="9" customWidth="1"/>
    <col min="4" max="4" width="12" style="9" customWidth="1"/>
    <col min="5" max="5" width="11.875" style="59" customWidth="1"/>
    <col min="6" max="6" width="20.875" style="59" customWidth="1"/>
    <col min="7" max="16384" width="9" style="59"/>
  </cols>
  <sheetData>
    <row r="1" ht="28" spans="1:6">
      <c r="A1" s="751" t="s">
        <v>353</v>
      </c>
      <c r="B1" s="751" t="s">
        <v>354</v>
      </c>
      <c r="C1" s="751" t="s">
        <v>355</v>
      </c>
      <c r="D1" s="751" t="s">
        <v>3</v>
      </c>
      <c r="E1" s="752" t="s">
        <v>356</v>
      </c>
      <c r="F1" s="752" t="s">
        <v>357</v>
      </c>
    </row>
    <row r="2" ht="67.9" customHeight="1" spans="1:6">
      <c r="A2" s="180"/>
      <c r="B2" s="753" t="s">
        <v>358</v>
      </c>
      <c r="C2" s="754"/>
      <c r="D2" s="754"/>
      <c r="E2" s="755"/>
      <c r="F2" s="756"/>
    </row>
    <row r="3" ht="15.5" spans="1:6">
      <c r="A3" s="757"/>
      <c r="B3" s="758" t="s">
        <v>359</v>
      </c>
      <c r="C3" s="759"/>
      <c r="D3" s="759"/>
      <c r="E3" s="760"/>
      <c r="F3" s="761"/>
    </row>
    <row r="4" ht="15.5" spans="1:6">
      <c r="A4" s="759">
        <v>1</v>
      </c>
      <c r="B4" s="759" t="s">
        <v>360</v>
      </c>
      <c r="C4" s="759"/>
      <c r="D4" s="759"/>
      <c r="E4" s="760"/>
      <c r="F4" s="761"/>
    </row>
    <row r="5" ht="75" spans="1:6">
      <c r="A5" s="762"/>
      <c r="B5" s="763" t="s">
        <v>361</v>
      </c>
      <c r="C5" s="232"/>
      <c r="D5" s="232"/>
      <c r="E5" s="764"/>
      <c r="F5" s="765"/>
    </row>
    <row r="6" ht="350" spans="1:6">
      <c r="A6" s="762">
        <v>1.1</v>
      </c>
      <c r="B6" s="766" t="s">
        <v>362</v>
      </c>
      <c r="C6" s="767" t="s">
        <v>222</v>
      </c>
      <c r="D6" s="768">
        <v>1</v>
      </c>
      <c r="E6" s="769">
        <v>0</v>
      </c>
      <c r="F6" s="770">
        <f>E6*D6</f>
        <v>0</v>
      </c>
    </row>
    <row r="7" ht="275.5" spans="1:6">
      <c r="A7" s="762">
        <v>1.2</v>
      </c>
      <c r="B7" s="771" t="s">
        <v>363</v>
      </c>
      <c r="C7" s="767" t="s">
        <v>222</v>
      </c>
      <c r="D7" s="768">
        <v>1</v>
      </c>
      <c r="E7" s="772">
        <v>0</v>
      </c>
      <c r="F7" s="770">
        <f>E7*D7</f>
        <v>0</v>
      </c>
    </row>
    <row r="8" ht="187.5" spans="1:6">
      <c r="A8" s="762">
        <v>1.3</v>
      </c>
      <c r="B8" s="766" t="s">
        <v>364</v>
      </c>
      <c r="C8" s="767" t="s">
        <v>222</v>
      </c>
      <c r="D8" s="768">
        <v>1</v>
      </c>
      <c r="E8" s="772">
        <v>0</v>
      </c>
      <c r="F8" s="770">
        <f t="shared" ref="F8:F25" si="0">E8*D8</f>
        <v>0</v>
      </c>
    </row>
    <row r="9" ht="225" spans="1:6">
      <c r="A9" s="762">
        <v>1.4</v>
      </c>
      <c r="B9" s="766" t="s">
        <v>365</v>
      </c>
      <c r="C9" s="767" t="s">
        <v>222</v>
      </c>
      <c r="D9" s="768">
        <v>1</v>
      </c>
      <c r="E9" s="769">
        <v>0</v>
      </c>
      <c r="F9" s="770">
        <f t="shared" si="0"/>
        <v>0</v>
      </c>
    </row>
    <row r="10" ht="88" spans="1:6">
      <c r="A10" s="762">
        <v>1.5</v>
      </c>
      <c r="B10" s="766" t="s">
        <v>366</v>
      </c>
      <c r="C10" s="767" t="s">
        <v>222</v>
      </c>
      <c r="D10" s="768">
        <v>6</v>
      </c>
      <c r="E10" s="769">
        <v>0</v>
      </c>
      <c r="F10" s="770">
        <f t="shared" si="0"/>
        <v>0</v>
      </c>
    </row>
    <row r="11" ht="137.5" spans="1:6">
      <c r="A11" s="762">
        <v>1.6</v>
      </c>
      <c r="B11" s="766" t="s">
        <v>367</v>
      </c>
      <c r="C11" s="767" t="s">
        <v>222</v>
      </c>
      <c r="D11" s="768">
        <v>1</v>
      </c>
      <c r="E11" s="769">
        <v>0</v>
      </c>
      <c r="F11" s="770">
        <f t="shared" si="0"/>
        <v>0</v>
      </c>
    </row>
    <row r="12" ht="150" spans="1:6">
      <c r="A12" s="762">
        <v>1.7</v>
      </c>
      <c r="B12" s="766" t="s">
        <v>368</v>
      </c>
      <c r="C12" s="767" t="s">
        <v>222</v>
      </c>
      <c r="D12" s="768">
        <v>1</v>
      </c>
      <c r="E12" s="769">
        <v>0</v>
      </c>
      <c r="F12" s="770">
        <f t="shared" si="0"/>
        <v>0</v>
      </c>
    </row>
    <row r="13" ht="125" spans="1:6">
      <c r="A13" s="762">
        <v>1.8</v>
      </c>
      <c r="B13" s="766" t="s">
        <v>369</v>
      </c>
      <c r="C13" s="767" t="s">
        <v>222</v>
      </c>
      <c r="D13" s="773">
        <v>1</v>
      </c>
      <c r="E13" s="769">
        <v>0</v>
      </c>
      <c r="F13" s="770">
        <f t="shared" si="0"/>
        <v>0</v>
      </c>
    </row>
    <row r="14" ht="125" spans="1:6">
      <c r="A14" s="762">
        <v>1.9</v>
      </c>
      <c r="B14" s="766" t="s">
        <v>370</v>
      </c>
      <c r="C14" s="767" t="s">
        <v>222</v>
      </c>
      <c r="D14" s="773">
        <v>1</v>
      </c>
      <c r="E14" s="769">
        <v>0</v>
      </c>
      <c r="F14" s="770">
        <f t="shared" si="0"/>
        <v>0</v>
      </c>
    </row>
    <row r="15" spans="1:6">
      <c r="A15" s="774">
        <v>1.1</v>
      </c>
      <c r="B15" s="766" t="s">
        <v>371</v>
      </c>
      <c r="C15" s="775" t="s">
        <v>222</v>
      </c>
      <c r="D15" s="776">
        <v>2</v>
      </c>
      <c r="E15" s="772">
        <v>0</v>
      </c>
      <c r="F15" s="770">
        <f t="shared" si="0"/>
        <v>0</v>
      </c>
    </row>
    <row r="16" spans="1:6">
      <c r="A16" s="774">
        <v>1.11</v>
      </c>
      <c r="B16" s="766" t="s">
        <v>372</v>
      </c>
      <c r="C16" s="775" t="s">
        <v>373</v>
      </c>
      <c r="D16" s="776">
        <v>20</v>
      </c>
      <c r="E16" s="772">
        <v>0</v>
      </c>
      <c r="F16" s="770">
        <f t="shared" si="0"/>
        <v>0</v>
      </c>
    </row>
    <row r="17" ht="45.75" customHeight="1" spans="1:6">
      <c r="A17" s="774">
        <v>1.12</v>
      </c>
      <c r="B17" s="777" t="s">
        <v>374</v>
      </c>
      <c r="C17" s="778" t="s">
        <v>373</v>
      </c>
      <c r="D17" s="776">
        <v>170</v>
      </c>
      <c r="E17" s="772">
        <v>0</v>
      </c>
      <c r="F17" s="770">
        <f t="shared" si="0"/>
        <v>0</v>
      </c>
    </row>
    <row r="18" ht="87" customHeight="1" spans="1:6">
      <c r="A18" s="774">
        <v>1.13</v>
      </c>
      <c r="B18" s="779" t="s">
        <v>375</v>
      </c>
      <c r="C18" s="776" t="s">
        <v>373</v>
      </c>
      <c r="D18" s="780">
        <v>180</v>
      </c>
      <c r="E18" s="772">
        <v>0</v>
      </c>
      <c r="F18" s="770">
        <f t="shared" si="0"/>
        <v>0</v>
      </c>
    </row>
    <row r="19" ht="76.5" spans="1:6">
      <c r="A19" s="774">
        <v>1.14</v>
      </c>
      <c r="B19" s="779" t="s">
        <v>376</v>
      </c>
      <c r="C19" s="776" t="s">
        <v>373</v>
      </c>
      <c r="D19" s="780">
        <v>180</v>
      </c>
      <c r="E19" s="772">
        <v>0</v>
      </c>
      <c r="F19" s="770">
        <f t="shared" si="0"/>
        <v>0</v>
      </c>
    </row>
    <row r="20" ht="50" spans="1:6">
      <c r="A20" s="774">
        <v>1.15</v>
      </c>
      <c r="B20" s="779" t="s">
        <v>377</v>
      </c>
      <c r="C20" s="776" t="s">
        <v>373</v>
      </c>
      <c r="D20" s="780">
        <v>30</v>
      </c>
      <c r="E20" s="772">
        <v>0</v>
      </c>
      <c r="F20" s="770">
        <f t="shared" si="0"/>
        <v>0</v>
      </c>
    </row>
    <row r="21" ht="50" spans="1:6">
      <c r="A21" s="774">
        <v>1.16</v>
      </c>
      <c r="B21" s="779" t="s">
        <v>378</v>
      </c>
      <c r="C21" s="776" t="s">
        <v>373</v>
      </c>
      <c r="D21" s="780">
        <v>100</v>
      </c>
      <c r="E21" s="772">
        <v>0</v>
      </c>
      <c r="F21" s="770">
        <f t="shared" si="0"/>
        <v>0</v>
      </c>
    </row>
    <row r="22" ht="50" spans="1:6">
      <c r="A22" s="774">
        <v>1.17</v>
      </c>
      <c r="B22" s="779" t="s">
        <v>379</v>
      </c>
      <c r="C22" s="776" t="s">
        <v>373</v>
      </c>
      <c r="D22" s="780">
        <v>20</v>
      </c>
      <c r="E22" s="772">
        <v>0</v>
      </c>
      <c r="F22" s="770">
        <f t="shared" si="0"/>
        <v>0</v>
      </c>
    </row>
    <row r="23" ht="62.5" spans="1:6">
      <c r="A23" s="774">
        <v>1.18</v>
      </c>
      <c r="B23" s="779" t="s">
        <v>380</v>
      </c>
      <c r="C23" s="776" t="s">
        <v>373</v>
      </c>
      <c r="D23" s="780">
        <v>30</v>
      </c>
      <c r="E23" s="772">
        <v>0</v>
      </c>
      <c r="F23" s="770">
        <f t="shared" si="0"/>
        <v>0</v>
      </c>
    </row>
    <row r="24" ht="64" spans="1:6">
      <c r="A24" s="774">
        <v>1.19</v>
      </c>
      <c r="B24" s="779" t="s">
        <v>381</v>
      </c>
      <c r="C24" s="776" t="s">
        <v>373</v>
      </c>
      <c r="D24" s="780">
        <v>40</v>
      </c>
      <c r="E24" s="772">
        <v>0</v>
      </c>
      <c r="F24" s="770">
        <f t="shared" si="0"/>
        <v>0</v>
      </c>
    </row>
    <row r="25" ht="62.5" spans="1:6">
      <c r="A25" s="774">
        <v>1.2</v>
      </c>
      <c r="B25" s="779" t="s">
        <v>382</v>
      </c>
      <c r="C25" s="776" t="s">
        <v>373</v>
      </c>
      <c r="D25" s="780">
        <v>50</v>
      </c>
      <c r="E25" s="772">
        <v>0</v>
      </c>
      <c r="F25" s="770">
        <f t="shared" si="0"/>
        <v>0</v>
      </c>
    </row>
    <row r="26" ht="15.5" spans="1:6">
      <c r="A26" s="781"/>
      <c r="B26" s="782" t="s">
        <v>383</v>
      </c>
      <c r="C26" s="783"/>
      <c r="D26" s="783"/>
      <c r="E26" s="784"/>
      <c r="F26" s="785">
        <f>SUM(F6:F25)</f>
        <v>0</v>
      </c>
    </row>
    <row r="27" ht="15.5" spans="1:6">
      <c r="A27" s="759">
        <v>2</v>
      </c>
      <c r="B27" s="759" t="s">
        <v>384</v>
      </c>
      <c r="C27" s="759"/>
      <c r="D27" s="759"/>
      <c r="E27" s="760"/>
      <c r="F27" s="761"/>
    </row>
    <row r="28" ht="114" customHeight="1" spans="1:6">
      <c r="A28" s="786">
        <f>'[1]административна зграда'!A28</f>
        <v>2.1</v>
      </c>
      <c r="B28" s="777" t="str">
        <f>'[1]административна зграда'!B28</f>
        <v>Procurement, delivery and laying of conductors for the installation of lighting points of the following type:
NHXMH - J 3x1.5mm²
The cable for the luminaires will be partially routed in a suspended ceiling and cable trays, and partially in walls under plaster. Cables to the switches will be routed in walls under plaster using appropriate plastic flexible conduits.
The price is per linear meter and includes the cable, flexible conduit, auxiliary installation material, and electrical connection on both ends.
</v>
      </c>
      <c r="C28" s="776" t="s">
        <v>373</v>
      </c>
      <c r="D28" s="780">
        <f>'[1]административна зграда'!D28</f>
        <v>2000</v>
      </c>
      <c r="E28" s="769">
        <v>0</v>
      </c>
      <c r="F28" s="770">
        <f>SUM(D28*E28)</f>
        <v>0</v>
      </c>
    </row>
    <row r="29" ht="37.5" spans="1:6">
      <c r="A29" s="787">
        <f>'[1]административна зграда'!A29</f>
        <v>2.2</v>
      </c>
      <c r="B29" s="788" t="str">
        <f>'[1]административна зграда'!B29</f>
        <v>Procurement, delivery and installation of LED linear luminaire, 47.4W, 8020lm, 4000K, IP66. On the floor plan marked as A.
Paid per unit.</v>
      </c>
      <c r="C29" s="204" t="s">
        <v>222</v>
      </c>
      <c r="D29" s="789">
        <f>'[1]административна зграда'!D29</f>
        <v>13</v>
      </c>
      <c r="E29" s="769">
        <v>0</v>
      </c>
      <c r="F29" s="770">
        <f t="shared" ref="F29:F54" si="1">SUM(D29*E29)</f>
        <v>0</v>
      </c>
    </row>
    <row r="30" ht="37.5" spans="1:6">
      <c r="A30" s="786">
        <f>'[1]административна зграда'!A30</f>
        <v>2.3</v>
      </c>
      <c r="B30" s="788" t="str">
        <f>'[1]административна зграда'!B30</f>
        <v>Procurement, delivery, and installation of a surface-mounted circular LED luminaire, 19W, 2000lm, 4000K. On the floor plan marked as B (Б). Payment per unit.</v>
      </c>
      <c r="C30" s="204" t="s">
        <v>222</v>
      </c>
      <c r="D30" s="789">
        <f>'[1]административна зграда'!D30</f>
        <v>6</v>
      </c>
      <c r="E30" s="769">
        <v>0</v>
      </c>
      <c r="F30" s="770">
        <f t="shared" si="1"/>
        <v>0</v>
      </c>
    </row>
    <row r="31" ht="37.5" spans="1:6">
      <c r="A31" s="787">
        <f>'[1]административна зграда'!A31</f>
        <v>2.4</v>
      </c>
      <c r="B31" s="788" t="str">
        <f>'[1]административна зграда'!B31</f>
        <v>Procurement, delivery, and installation of a surface-mounted circular LED luminaire, 12W, 1250lm, 4000K, IP65.  On the floor plan marked as  V(В). Payment per unit.</v>
      </c>
      <c r="C31" s="204" t="s">
        <v>222</v>
      </c>
      <c r="D31" s="789">
        <f>'[1]административна зграда'!D31</f>
        <v>1</v>
      </c>
      <c r="E31" s="769">
        <v>0</v>
      </c>
      <c r="F31" s="770">
        <f t="shared" si="1"/>
        <v>0</v>
      </c>
    </row>
    <row r="32" ht="25" spans="1:6">
      <c r="A32" s="786">
        <f>'[1]административна зграда'!A32</f>
        <v>2.5</v>
      </c>
      <c r="B32" s="788" t="str">
        <f>'[1]административна зграда'!B32</f>
        <v>Procurement, delivery, and installation of recessed circular LED luminaire, 15.2W, 2000lm, 4000K. Payment per unit.</v>
      </c>
      <c r="C32" s="204" t="s">
        <v>222</v>
      </c>
      <c r="D32" s="789">
        <f>'[1]административна зграда'!D32</f>
        <v>106</v>
      </c>
      <c r="E32" s="769">
        <v>0</v>
      </c>
      <c r="F32" s="770">
        <f t="shared" si="1"/>
        <v>0</v>
      </c>
    </row>
    <row r="33" ht="25" spans="1:6">
      <c r="A33" s="787">
        <f>'[1]административна зграда'!A33</f>
        <v>2.6</v>
      </c>
      <c r="B33" s="788" t="str">
        <f>'[1]административна зграда'!B33</f>
        <v>Procurement, delivery, and installation of ceiling LED luminaire with built-in sensor, MAUVE. On base marked as D (Д). Payment per unit.</v>
      </c>
      <c r="C33" s="204" t="s">
        <v>222</v>
      </c>
      <c r="D33" s="789">
        <f>'[1]административна зграда'!D33</f>
        <v>18</v>
      </c>
      <c r="E33" s="769">
        <v>0</v>
      </c>
      <c r="F33" s="770">
        <f t="shared" si="1"/>
        <v>0</v>
      </c>
    </row>
    <row r="34" ht="25" spans="1:6">
      <c r="A34" s="786">
        <f>'[1]административна зграда'!A34</f>
        <v>2.7</v>
      </c>
      <c r="B34" s="788" t="str">
        <f>'[1]административна зграда'!B34</f>
        <v>Procurement, delivery, and installation of LED surface-mounted panel 60x60 cm, 34W, 4100 lm, 4000K. On base marked as Ѓ. Payment per unit.</v>
      </c>
      <c r="C34" s="204" t="s">
        <v>222</v>
      </c>
      <c r="D34" s="789">
        <f>'[1]административна зграда'!D34</f>
        <v>19</v>
      </c>
      <c r="E34" s="769">
        <v>0</v>
      </c>
      <c r="F34" s="770">
        <f t="shared" si="1"/>
        <v>0</v>
      </c>
    </row>
    <row r="35" ht="25" spans="1:6">
      <c r="A35" s="787">
        <f>'[1]административна зграда'!A35</f>
        <v>2.8</v>
      </c>
      <c r="B35" s="788" t="str">
        <f>'[1]административна зграда'!B35</f>
        <v>Procurement, delivery, and installation of LED suspended linear luminaire, length 1690 mm, 63 W, 5900 lm. On base marked as E. Payment per unit.</v>
      </c>
      <c r="C35" s="204" t="s">
        <v>222</v>
      </c>
      <c r="D35" s="789">
        <f>'[1]административна зграда'!D35</f>
        <v>5</v>
      </c>
      <c r="E35" s="769">
        <v>0</v>
      </c>
      <c r="F35" s="770">
        <f t="shared" si="1"/>
        <v>0</v>
      </c>
    </row>
    <row r="36" ht="25" spans="1:6">
      <c r="A36" s="786">
        <f>'[1]административна зграда'!A36</f>
        <v>2.9</v>
      </c>
      <c r="B36" s="788" t="str">
        <f>'[1]административна зграда'!B36</f>
        <v>Procurement, delivery, and installation of LED suspended linear light fixture, length 1410 mm, 57 W, 5080 lm. On base marked with “Ж”. Payment per piece.</v>
      </c>
      <c r="C36" s="204" t="s">
        <v>222</v>
      </c>
      <c r="D36" s="789">
        <f>'[1]административна зграда'!D36</f>
        <v>2</v>
      </c>
      <c r="E36" s="769">
        <v>0</v>
      </c>
      <c r="F36" s="770">
        <f t="shared" si="1"/>
        <v>0</v>
      </c>
    </row>
    <row r="37" ht="25" spans="1:6">
      <c r="A37" s="219">
        <f>'[1]административна зграда'!A37</f>
        <v>2.1</v>
      </c>
      <c r="B37" s="788" t="str">
        <f>'[1]административна зграда'!B37</f>
        <v>Procurement, delivery, and installation of LED surface-mounted luminaire with IP44 protection rating, 18 W, 2400 lm. Payment per unit.</v>
      </c>
      <c r="C37" s="204" t="s">
        <v>222</v>
      </c>
      <c r="D37" s="789">
        <f>'[1]административна зграда'!D37</f>
        <v>6</v>
      </c>
      <c r="E37" s="769">
        <v>0</v>
      </c>
      <c r="F37" s="770">
        <f t="shared" si="1"/>
        <v>0</v>
      </c>
    </row>
    <row r="38" ht="37.5" spans="1:6">
      <c r="A38" s="786">
        <f>'[1]административна зграда'!A38</f>
        <v>2.11</v>
      </c>
      <c r="B38" s="788" t="str">
        <f>'[1]административна зграда'!B38</f>
        <v>Procurement, delivery, and installation of an LED surface-mounted circular light fixture, 13W, 950 lumens, 4000K. On  floor base marked with “Ѕ”. Payment per piece.</v>
      </c>
      <c r="C38" s="204" t="s">
        <v>222</v>
      </c>
      <c r="D38" s="789">
        <f>'[1]административна зграда'!D38</f>
        <v>38</v>
      </c>
      <c r="E38" s="769">
        <v>0</v>
      </c>
      <c r="F38" s="770">
        <f t="shared" si="1"/>
        <v>0</v>
      </c>
    </row>
    <row r="39" ht="34.15" customHeight="1" spans="1:6">
      <c r="A39" s="219">
        <f>'[1]административна зграда'!A39</f>
        <v>2.12</v>
      </c>
      <c r="B39" s="788" t="str">
        <f>'[1]административна зграда'!B39</f>
        <v>Procurement, delivery, and installation of LED strip 7W/m for under-cabinet kitchen installation, 24V. On base marked with “И”. Payment per piece.
</v>
      </c>
      <c r="C39" s="204" t="s">
        <v>373</v>
      </c>
      <c r="D39" s="789">
        <f>'[1]административна зграда'!D39</f>
        <v>4</v>
      </c>
      <c r="E39" s="769">
        <v>0</v>
      </c>
      <c r="F39" s="770">
        <f t="shared" si="1"/>
        <v>0</v>
      </c>
    </row>
    <row r="40" ht="44.45" customHeight="1" spans="1:6">
      <c r="A40" s="786">
        <f>'[1]административна зграда'!A40</f>
        <v>2.13</v>
      </c>
      <c r="B40" s="777" t="str">
        <f>'[1]административна зграда'!B40</f>
        <v>Procurement, delivery, and installation of a standard modular wall switch, complete with box, mounting plate, and cover from a reputable manufacturer. Payment per unit, including electrical connection.
</v>
      </c>
      <c r="C40" s="776" t="s">
        <v>222</v>
      </c>
      <c r="D40" s="780">
        <f>'[1]административна зграда'!D40</f>
        <v>10</v>
      </c>
      <c r="E40" s="769">
        <v>0</v>
      </c>
      <c r="F40" s="770">
        <f t="shared" si="1"/>
        <v>0</v>
      </c>
    </row>
    <row r="41" ht="37.5" spans="1:6">
      <c r="A41" s="219">
        <f>'[1]административна зграда'!A41</f>
        <v>2.14</v>
      </c>
      <c r="B41" s="777" t="str">
        <f>'[1]административна зграда'!B41</f>
        <v>Supply, delivery, and installation of a serial modular switch for wall mounting, complete with junction box, mounting plate, and cover plate from a reputable manufacturer. Payment is made per unit, including electrical connection.</v>
      </c>
      <c r="C41" s="776" t="s">
        <v>222</v>
      </c>
      <c r="D41" s="780">
        <f>'[1]административна зграда'!D41</f>
        <v>6</v>
      </c>
      <c r="E41" s="769">
        <v>0</v>
      </c>
      <c r="F41" s="770">
        <f t="shared" si="1"/>
        <v>0</v>
      </c>
    </row>
    <row r="42" ht="37.5" spans="1:6">
      <c r="A42" s="786">
        <f>'[1]административна зграда'!A42</f>
        <v>2.15</v>
      </c>
      <c r="B42" s="777" t="str">
        <f>'[1]административна зграда'!B42</f>
        <v>Supply, delivery, and installation of alternating modular wall switch, complete with junction box, mounting plate, and cover from a reputable manufacturer. Payment per piece including electrical connection.</v>
      </c>
      <c r="C42" s="776" t="s">
        <v>222</v>
      </c>
      <c r="D42" s="780">
        <f>'[1]административна зграда'!D42</f>
        <v>13</v>
      </c>
      <c r="E42" s="769">
        <v>0</v>
      </c>
      <c r="F42" s="770">
        <f t="shared" si="1"/>
        <v>0</v>
      </c>
    </row>
    <row r="43" ht="37.5" spans="1:6">
      <c r="A43" s="219">
        <f>'[1]административна зграда'!A43</f>
        <v>2.16</v>
      </c>
      <c r="B43" s="777" t="str">
        <f>'[1]административна зграда'!B43</f>
        <v>Supply, delivery, and installation of cross modular wall switch, complete with junction box, mounting plate, and cover from a reputable manufacturer. Payment per piece including electrical connection</v>
      </c>
      <c r="C43" s="776" t="s">
        <v>222</v>
      </c>
      <c r="D43" s="780">
        <f>'[1]административна зграда'!D43</f>
        <v>1</v>
      </c>
      <c r="E43" s="769">
        <v>0</v>
      </c>
      <c r="F43" s="770">
        <f t="shared" si="1"/>
        <v>0</v>
      </c>
    </row>
    <row r="44" ht="37.5" spans="1:6">
      <c r="A44" s="786">
        <f>'[1]административна зграда'!A44</f>
        <v>2.17</v>
      </c>
      <c r="B44" s="777" t="str">
        <f>'[1]административна зграда'!B44</f>
        <v>Supply, delivery, and installation of push button switch for wall, 10A, 220V, complete with junction box, mounting plate, and cover from a reputable manufacturer. Payment per piece including electrical connection</v>
      </c>
      <c r="C44" s="776" t="s">
        <v>222</v>
      </c>
      <c r="D44" s="780">
        <f>'[1]административна зграда'!D44</f>
        <v>21</v>
      </c>
      <c r="E44" s="769">
        <v>0</v>
      </c>
      <c r="F44" s="770">
        <f t="shared" si="1"/>
        <v>0</v>
      </c>
    </row>
    <row r="45" ht="56.25" customHeight="1" spans="1:6">
      <c r="A45" s="219">
        <f>'[1]административна зграда'!A45</f>
        <v>2.18</v>
      </c>
      <c r="B45" s="777" t="str">
        <f>'[1]административна зграда'!B45</f>
        <v>Supply, delivery, and installation of modular switch packs for flush wall mounting, 3 modules. Complete with junction box, mounting plate, and cover consisting of:
-three standard switches 10A</v>
      </c>
      <c r="C45" s="776" t="s">
        <v>222</v>
      </c>
      <c r="D45" s="780">
        <f>'[1]административна зграда'!D45</f>
        <v>3</v>
      </c>
      <c r="E45" s="769">
        <v>0</v>
      </c>
      <c r="F45" s="770">
        <f t="shared" si="1"/>
        <v>0</v>
      </c>
    </row>
    <row r="46" ht="60.75" customHeight="1" spans="1:6">
      <c r="A46" s="786">
        <f>'[1]административна зграда'!A46</f>
        <v>2.19</v>
      </c>
      <c r="B46" s="777" t="str">
        <f>'[1]административна зграда'!B46</f>
        <v>Supply, delivery, and installation of modular switch packs for flush wall mounting, 3 modules. Complete with junction box, mounting plate, and cover consisting of:
-two alternating switches 10A
</v>
      </c>
      <c r="C46" s="776" t="s">
        <v>222</v>
      </c>
      <c r="D46" s="780">
        <f>'[1]административна зграда'!D46</f>
        <v>12</v>
      </c>
      <c r="E46" s="769">
        <v>0</v>
      </c>
      <c r="F46" s="770">
        <f t="shared" si="1"/>
        <v>0</v>
      </c>
    </row>
    <row r="47" ht="56.25" customHeight="1" spans="1:6">
      <c r="A47" s="219">
        <f>'[1]административна зграда'!A47</f>
        <v>2.2</v>
      </c>
      <c r="B47" s="777" t="str">
        <f>'[1]административна зграда'!B47</f>
        <v>Supply, delivery, and installation of modular switch packs for flush wall mounting, 3 modules. Complete with junction box, mounting plate, and cover consisting of:
-three alternating switches 10A</v>
      </c>
      <c r="C47" s="776" t="s">
        <v>222</v>
      </c>
      <c r="D47" s="780">
        <f>'[1]административна зграда'!D47</f>
        <v>2</v>
      </c>
      <c r="E47" s="769">
        <v>0</v>
      </c>
      <c r="F47" s="770">
        <f t="shared" si="1"/>
        <v>0</v>
      </c>
    </row>
    <row r="48" ht="75" spans="1:6">
      <c r="A48" s="786">
        <f>'[1]административна зграда'!A48</f>
        <v>2.21</v>
      </c>
      <c r="B48" s="777" t="str">
        <f>'[1]административна зграда'!B48</f>
        <v>Supply, delivery, and installation of modular switch packs for flush mounting in wall, 5M. Complete with junction box, mounting plate, and cover plate consisting of:
-one single-pole switch 10A
-one standard switch 10A
-three push buttons 10A</v>
      </c>
      <c r="C48" s="776" t="s">
        <v>222</v>
      </c>
      <c r="D48" s="780">
        <f>'[1]административна зграда'!D48</f>
        <v>1</v>
      </c>
      <c r="E48" s="769">
        <v>0</v>
      </c>
      <c r="F48" s="770">
        <f t="shared" si="1"/>
        <v>0</v>
      </c>
    </row>
    <row r="49" ht="87.5" spans="1:6">
      <c r="A49" s="219">
        <f>'[1]административна зграда'!A49</f>
        <v>2.22</v>
      </c>
      <c r="B49" s="777" t="str">
        <f>'[1]административна зграда'!B49</f>
        <v>Supply, delivery, and installation of modular switch packs for flush wall mounting, 5 modules. Complete with junktion box, mounting plate, and cover plate, consisting of:
-one single-pole switch 10A
-one ordinary switch 10A
-three push buttons 10A
</v>
      </c>
      <c r="C49" s="776" t="s">
        <v>222</v>
      </c>
      <c r="D49" s="780">
        <f>'[1]административна зграда'!D49</f>
        <v>2</v>
      </c>
      <c r="E49" s="769">
        <v>0</v>
      </c>
      <c r="F49" s="770">
        <f t="shared" si="1"/>
        <v>0</v>
      </c>
    </row>
    <row r="50" ht="50" spans="1:6">
      <c r="A50" s="786">
        <f>'[1]административна зграда'!A50</f>
        <v>2.23</v>
      </c>
      <c r="B50" s="777" t="str">
        <f>'[1]административна зграда'!B50</f>
        <v>Supply, delivery, and installation of modular push buttons for flush mounting in the wall, 4 modules. Complete with junktion box, mounting plate, and cover plate, consisting of:
Four push buttons, 10A each</v>
      </c>
      <c r="C50" s="776" t="s">
        <v>222</v>
      </c>
      <c r="D50" s="780">
        <f>'[1]административна зграда'!D50</f>
        <v>1</v>
      </c>
      <c r="E50" s="769">
        <v>0</v>
      </c>
      <c r="F50" s="770">
        <f t="shared" si="1"/>
        <v>0</v>
      </c>
    </row>
    <row r="51" ht="50" spans="1:6">
      <c r="A51" s="219">
        <f>'[1]административна зграда'!A51</f>
        <v>2.24</v>
      </c>
      <c r="B51" s="777" t="str">
        <f>'[1]административна зграда'!B51</f>
        <v>Supply, delivery, and installation of a motion detector with the following characteristics:
Operating voltage 110 V AC - 230 V AC
Frequency 50 - 60 Hz</v>
      </c>
      <c r="C51" s="776" t="s">
        <v>222</v>
      </c>
      <c r="D51" s="780">
        <f>'[1]административна зграда'!D51</f>
        <v>4</v>
      </c>
      <c r="E51" s="769">
        <v>0</v>
      </c>
      <c r="F51" s="770">
        <f t="shared" si="1"/>
        <v>0</v>
      </c>
    </row>
    <row r="52" ht="82.5" customHeight="1" spans="1:6">
      <c r="A52" s="787">
        <f>'[1]административна зграда'!A52</f>
        <v>2.25</v>
      </c>
      <c r="B52" s="777" t="str">
        <f>'[1]административна зграда'!B52</f>
        <v>"Preparation of a photometric calculation in accordance with the photometric calculation in the project documentation and the offered luminaires. The photometric calculation must demonstrate that the offered luminaires provide a level of illumination that meets the requirements according to the EN 12464-1 standard. The photometric calculation must be completed within 5 working days from the signing of the Contract."</v>
      </c>
      <c r="C52" s="776" t="s">
        <v>9</v>
      </c>
      <c r="D52" s="780">
        <f>'[1]административна зграда'!D52</f>
        <v>1</v>
      </c>
      <c r="E52" s="769">
        <v>0</v>
      </c>
      <c r="F52" s="770">
        <f t="shared" si="1"/>
        <v>0</v>
      </c>
    </row>
    <row r="53" ht="33" customHeight="1" spans="1:6">
      <c r="A53" s="786">
        <f>'[1]административна зграда'!A53</f>
        <v>2.26</v>
      </c>
      <c r="B53" s="777" t="str">
        <f>'[1]административна зграда'!B53</f>
        <v>Testing of the installation, commissioning, and issuance of attestations and certificates from reputable manufacturers. A lump-sum payment applies.</v>
      </c>
      <c r="C53" s="776" t="s">
        <v>9</v>
      </c>
      <c r="D53" s="780">
        <f>'[1]административна зграда'!D53</f>
        <v>1</v>
      </c>
      <c r="E53" s="769">
        <v>0</v>
      </c>
      <c r="F53" s="770">
        <f t="shared" si="1"/>
        <v>0</v>
      </c>
    </row>
    <row r="54" ht="37.5" spans="1:6">
      <c r="A54" s="219">
        <f>'[1]административна зграда'!A54</f>
        <v>2.27</v>
      </c>
      <c r="B54" s="777" t="str">
        <f>'[1]административна зграда'!B54</f>
        <v>Measurement of the illumination intensity in the rooms of the building. Measurements to be performed by an authorized organization accredited by the Ministry of Economy of the Republic of North Macedonia. Payment is lump sum.</v>
      </c>
      <c r="C54" s="776" t="s">
        <v>9</v>
      </c>
      <c r="D54" s="780">
        <f>'[1]административна зграда'!D54</f>
        <v>1</v>
      </c>
      <c r="E54" s="769">
        <v>0</v>
      </c>
      <c r="F54" s="770">
        <f t="shared" si="1"/>
        <v>0</v>
      </c>
    </row>
    <row r="55" ht="15.5" spans="1:6">
      <c r="A55" s="759"/>
      <c r="B55" s="790" t="s">
        <v>383</v>
      </c>
      <c r="C55" s="791"/>
      <c r="D55" s="791"/>
      <c r="E55" s="792"/>
      <c r="F55" s="761">
        <f>SUM(F28:F54)</f>
        <v>0</v>
      </c>
    </row>
    <row r="56" ht="31" spans="1:6">
      <c r="A56" s="759">
        <v>3</v>
      </c>
      <c r="B56" s="758" t="s">
        <v>385</v>
      </c>
      <c r="C56" s="759"/>
      <c r="D56" s="759"/>
      <c r="E56" s="760"/>
      <c r="F56" s="761"/>
    </row>
    <row r="57" ht="68.45" customHeight="1" spans="1:6">
      <c r="A57" s="793">
        <f>'[1]административна зграда'!A57</f>
        <v>3.1</v>
      </c>
      <c r="B57" s="788" t="str">
        <f>'[1]административна зграда'!B57</f>
        <v>Procurement, delivery, and installation of conductor type NHXMH-J 3x2.5 mm² for the construction of connection points for  single-phase sockets. The conductor will be routed on cable clamps. Payment is made as a complete package including accompanying auxiliary installation equipment, as well as electrical connection at both ends.
</v>
      </c>
      <c r="C57" s="204" t="s">
        <v>373</v>
      </c>
      <c r="D57" s="780">
        <f>'[1]административна зграда'!D57</f>
        <v>1800</v>
      </c>
      <c r="E57" s="769">
        <v>0</v>
      </c>
      <c r="F57" s="794">
        <f>SUM(D57*E57)</f>
        <v>0</v>
      </c>
    </row>
    <row r="58" ht="70.15" customHeight="1" spans="1:6">
      <c r="A58" s="793">
        <f>'[1]административна зграда'!A58</f>
        <v>3.2</v>
      </c>
      <c r="B58" s="788" t="str">
        <f>'[1]административна зграда'!B58</f>
        <v>Procurement, delivery, and laying of conductor type NHXMH-J 5x10mm for the installation of connection points for VRF systems. The conductor will be routed partially inside walls under plaster and partially on the ceiling. Payment covers the complete package including accompanying auxiliary installation equipment, as well as electrical connections at both ends.
</v>
      </c>
      <c r="C58" s="204" t="s">
        <v>373</v>
      </c>
      <c r="D58" s="780">
        <f>'[1]административна зграда'!D58</f>
        <v>40</v>
      </c>
      <c r="E58" s="769">
        <v>0</v>
      </c>
      <c r="F58" s="794">
        <f t="shared" ref="F58:F80" si="2">SUM(D58*E58)</f>
        <v>0</v>
      </c>
    </row>
    <row r="59" ht="62.5" spans="1:6">
      <c r="A59" s="793">
        <f>'[1]административна зграда'!A59</f>
        <v>3.3</v>
      </c>
      <c r="B59" s="788" t="str">
        <f>'[1]административна зграда'!B59</f>
        <v>Procurement, delivery, and laying of conductors type N2XH-O 4x95mm² and N2XH-J 1x50mm for the installation of connection points for a heat pump. The conductors will be routed partially inside walls under plaster and partially on the ceiling. Payment covers the complete package including accompanying auxiliary installation equipment, as well as electrical connections at both ends.</v>
      </c>
      <c r="C59" s="204" t="s">
        <v>373</v>
      </c>
      <c r="D59" s="780">
        <f>'[1]административна зграда'!D59</f>
        <v>40</v>
      </c>
      <c r="E59" s="769">
        <v>0</v>
      </c>
      <c r="F59" s="794">
        <f t="shared" si="2"/>
        <v>0</v>
      </c>
    </row>
    <row r="60" ht="82.15" customHeight="1" spans="1:6">
      <c r="A60" s="793">
        <f>'[1]административна зграда'!A60</f>
        <v>3.4</v>
      </c>
      <c r="B60" s="788" t="str">
        <f>'[1]административна зграда'!B60</f>
        <v>Procurement, delivery, and laying of conductor type NHXMH-J FE180E90 3x2.5 mm² for powering low voltage equipment, fire alarm control panel. The conductor will be routed partially on ceiling cable trays and partially inside walls under plaster in appropriate flexible conduit. Payment includes the complete package with flexible conduit and other auxiliary installation equipment, as well as electrical connections at both ends.
</v>
      </c>
      <c r="C60" s="204" t="s">
        <v>373</v>
      </c>
      <c r="D60" s="780">
        <f>'[1]административна зграда'!D60</f>
        <v>50</v>
      </c>
      <c r="E60" s="769">
        <v>0</v>
      </c>
      <c r="F60" s="794">
        <f t="shared" si="2"/>
        <v>0</v>
      </c>
    </row>
    <row r="61" ht="100" spans="1:6">
      <c r="A61" s="793">
        <f>'[1]административна зграда'!A61</f>
        <v>3.5</v>
      </c>
      <c r="B61" s="795" t="str">
        <f>'[1]административна зграда'!B61</f>
        <v>                                                                                                               Procurement, delivery, and execution of electrical installation with conductors type H07ZZ-F 4x35mm² and H07ZZ-F 1x16mm². The installation will be routed inside walls under plaster. Payment covers the complete package required for installation including auxiliary installation equipment. (Installation in kitchen) Electrical connections are included in the price.
</v>
      </c>
      <c r="C61" s="204" t="s">
        <v>373</v>
      </c>
      <c r="D61" s="780">
        <f>'[1]административна зграда'!D61</f>
        <v>30</v>
      </c>
      <c r="E61" s="769">
        <v>0</v>
      </c>
      <c r="F61" s="794">
        <f t="shared" si="2"/>
        <v>0</v>
      </c>
    </row>
    <row r="62" ht="62.5" spans="1:6">
      <c r="A62" s="793">
        <f>'[1]административна зграда'!A62</f>
        <v>3.6</v>
      </c>
      <c r="B62" s="795" t="str">
        <f>'[1]административна зграда'!B62</f>
        <v>Procurement, delivery, and execution of electrical installation with conductor type H07ZZ-F 5x10mm². The installation will be routed inside walls under plaster. Payment covers the complete package required for installation, including auxiliary installation equipment. (Installation in kitchen) Electrical connections are included in the price.</v>
      </c>
      <c r="C62" s="204" t="s">
        <v>373</v>
      </c>
      <c r="D62" s="780">
        <f>'[1]административна зграда'!D62</f>
        <v>45</v>
      </c>
      <c r="E62" s="769">
        <v>0</v>
      </c>
      <c r="F62" s="794">
        <f t="shared" si="2"/>
        <v>0</v>
      </c>
    </row>
    <row r="63" ht="62.5" spans="1:6">
      <c r="A63" s="793">
        <f>'[1]административна зграда'!A63</f>
        <v>3.7</v>
      </c>
      <c r="B63" s="795" t="str">
        <f>'[1]административна зграда'!B63</f>
        <v>Procurement, delivery, and execution of electrical installation with conductor type H07ZZ-F 5x6mm². The installation will be routed inside walls under plaster. Payment covers the complete package required for installation, including auxiliary installation equipment. (Installation in kitchen) Electrical connections are included in the price.</v>
      </c>
      <c r="C63" s="204" t="s">
        <v>373</v>
      </c>
      <c r="D63" s="780">
        <f>'[1]административна зграда'!D63</f>
        <v>45</v>
      </c>
      <c r="E63" s="769">
        <v>0</v>
      </c>
      <c r="F63" s="794">
        <f t="shared" si="2"/>
        <v>0</v>
      </c>
    </row>
    <row r="64" ht="25" spans="1:6">
      <c r="A64" s="793">
        <f>'[1]административна зграда'!A64</f>
        <v>3.8</v>
      </c>
      <c r="B64" s="766" t="str">
        <f>'[1]административна зграда'!B64</f>
        <v>Procurement and wall mounting of an IP54-rated 63A, 3-pole (1-0) ridged switch, surface-mounted, for kitchen.</v>
      </c>
      <c r="C64" s="776" t="s">
        <v>222</v>
      </c>
      <c r="D64" s="789">
        <f>'[1]административна зграда'!D64</f>
        <v>2</v>
      </c>
      <c r="E64" s="769">
        <v>0</v>
      </c>
      <c r="F64" s="794">
        <f t="shared" si="2"/>
        <v>0</v>
      </c>
    </row>
    <row r="65" ht="25" spans="1:6">
      <c r="A65" s="793">
        <f>'[1]административна зграда'!A65</f>
        <v>3.9</v>
      </c>
      <c r="B65" s="766" t="str">
        <f>'[1]административна зграда'!B65</f>
        <v>Procurement and wall mounting of an IP54-rated 40A, 3-pole (1-0) ridged switch, surface-mounted, for kitchen.</v>
      </c>
      <c r="C65" s="776" t="s">
        <v>222</v>
      </c>
      <c r="D65" s="789">
        <f>'[1]административна зграда'!D65</f>
        <v>3</v>
      </c>
      <c r="E65" s="769">
        <v>0</v>
      </c>
      <c r="F65" s="794">
        <f t="shared" si="2"/>
        <v>0</v>
      </c>
    </row>
    <row r="66" ht="25" spans="1:6">
      <c r="A66" s="227">
        <f>'[1]административна зграда'!A66</f>
        <v>3.1</v>
      </c>
      <c r="B66" s="766" t="str">
        <f>'[1]административна зграда'!B66</f>
        <v>Procurement and wall mounting of an IP54-rated 25A, 3-pole (1-0) ridged switch, surface-mounted, for kitchen.</v>
      </c>
      <c r="C66" s="776" t="s">
        <v>222</v>
      </c>
      <c r="D66" s="789">
        <f>'[1]административна зграда'!D66</f>
        <v>3</v>
      </c>
      <c r="E66" s="769">
        <v>0</v>
      </c>
      <c r="F66" s="794">
        <f t="shared" si="2"/>
        <v>0</v>
      </c>
    </row>
    <row r="67" ht="25" spans="1:6">
      <c r="A67" s="227">
        <f>'[1]административна зграда'!A67</f>
        <v>3.11</v>
      </c>
      <c r="B67" s="788" t="str">
        <f>'[1]административна зграда'!B67</f>
        <v>Procurement, delivery, and wall mounting of standard single-phase socket outlet 10/16A 220V.</v>
      </c>
      <c r="C67" s="776" t="s">
        <v>222</v>
      </c>
      <c r="D67" s="789">
        <f>'[1]административна зграда'!D67</f>
        <v>38</v>
      </c>
      <c r="E67" s="769">
        <v>0</v>
      </c>
      <c r="F67" s="794">
        <f t="shared" si="2"/>
        <v>0</v>
      </c>
    </row>
    <row r="68" ht="25" spans="1:6">
      <c r="A68" s="227">
        <f>'[1]административна зграда'!A68</f>
        <v>3.12</v>
      </c>
      <c r="B68" s="788" t="str">
        <f>'[1]административна зграда'!B68</f>
        <v>Procurement, delivery, and wall mounting of double single-phase socket outlet 10/16A 220V.</v>
      </c>
      <c r="C68" s="776" t="s">
        <v>222</v>
      </c>
      <c r="D68" s="789">
        <f>'[1]административна зграда'!D68</f>
        <v>35</v>
      </c>
      <c r="E68" s="769">
        <v>0</v>
      </c>
      <c r="F68" s="794">
        <f t="shared" si="2"/>
        <v>0</v>
      </c>
    </row>
    <row r="69" ht="25" spans="1:6">
      <c r="A69" s="227">
        <f>'[1]административна зграда'!A69</f>
        <v>3.13</v>
      </c>
      <c r="B69" s="788" t="str">
        <f>'[1]административна зграда'!B69</f>
        <v>Procurement, delivery, and wall mounting of OG single-phase socket outlet 16A 220V.</v>
      </c>
      <c r="C69" s="776" t="s">
        <v>222</v>
      </c>
      <c r="D69" s="789">
        <f>'[1]административна зграда'!D69</f>
        <v>17</v>
      </c>
      <c r="E69" s="769">
        <v>0</v>
      </c>
      <c r="F69" s="794">
        <f t="shared" si="2"/>
        <v>0</v>
      </c>
    </row>
    <row r="70" ht="100" spans="1:6">
      <c r="A70" s="227">
        <f>'[1]административна зграда'!A70</f>
        <v>3.14</v>
      </c>
      <c r="B70" s="766" t="str">
        <f>'[1]административна зграда'!B70</f>
        <v>                                                                                                          Procurement, delivery, and wall mounting of a 5-module socket outlet package for installation in wall, complete with installation box and frame, on base marked "A", consisting of:
two standard single-phase sockets, 250V, 50Hz
and one RJ45 socket outlet
</v>
      </c>
      <c r="C70" s="776" t="s">
        <v>222</v>
      </c>
      <c r="D70" s="789">
        <f>'[1]административна зграда'!D70</f>
        <v>12</v>
      </c>
      <c r="E70" s="769">
        <v>0</v>
      </c>
      <c r="F70" s="794">
        <f t="shared" si="2"/>
        <v>0</v>
      </c>
    </row>
    <row r="71" ht="62.5" spans="1:6">
      <c r="A71" s="227">
        <f>'[1]административна зграда'!A71</f>
        <v>3.15</v>
      </c>
      <c r="B71" s="766" t="str">
        <f>'[1]административна зграда'!B71</f>
        <v>Procurement, delivery, and wall mounting of a 6+2 module socket outlet package for installation in wall, complete with installation box and frame, on base marked "Б", consisting of:
-three Schuko single-phase sockets, 250V, 50Hz
and two RJ45 socket outlets</v>
      </c>
      <c r="C71" s="776" t="s">
        <v>222</v>
      </c>
      <c r="D71" s="789">
        <f>'[1]административна зграда'!D71</f>
        <v>3</v>
      </c>
      <c r="E71" s="769">
        <v>0</v>
      </c>
      <c r="F71" s="794">
        <f t="shared" si="2"/>
        <v>0</v>
      </c>
    </row>
    <row r="72" ht="62.5" spans="1:6">
      <c r="A72" s="227">
        <f>'[1]административна зграда'!A72</f>
        <v>3.16</v>
      </c>
      <c r="B72" s="766" t="str">
        <f>'[1]административна зграда'!B72</f>
        <v>Procurement, delivery, and wall mounting of a 3-module socket outlet package for installation in wall, complete with installation box and frame, on base marked "В", consisting of:
-one standard single-phase socket, 250V, 50Hz
and one RJ45 socket outlet**</v>
      </c>
      <c r="C72" s="776" t="s">
        <v>222</v>
      </c>
      <c r="D72" s="789">
        <f>'[1]административна зграда'!D72</f>
        <v>8</v>
      </c>
      <c r="E72" s="769">
        <v>0</v>
      </c>
      <c r="F72" s="794">
        <f t="shared" si="2"/>
        <v>0</v>
      </c>
    </row>
    <row r="73" ht="62.5" spans="1:6">
      <c r="A73" s="227">
        <f>'[1]административна зграда'!A73</f>
        <v>3.17</v>
      </c>
      <c r="B73" s="766" t="str">
        <f>'[1]административна зграда'!B73</f>
        <v>Procurement, delivery, and wall mounting of a 6-module socket outlet package for installation in wall, complete with installation box and frame, on base marked "E", consisting of:
two standard single-phase sockets, 250V, 50Hz
and two RJ45 socket outlets</v>
      </c>
      <c r="C73" s="776" t="s">
        <v>222</v>
      </c>
      <c r="D73" s="789">
        <f>'[1]административна зграда'!D73</f>
        <v>1</v>
      </c>
      <c r="E73" s="769">
        <v>0</v>
      </c>
      <c r="F73" s="794">
        <f t="shared" si="2"/>
        <v>0</v>
      </c>
    </row>
    <row r="74" ht="50" spans="1:6">
      <c r="A74" s="227">
        <f>'[1]административна зграда'!A74</f>
        <v>3.18</v>
      </c>
      <c r="B74" s="796" t="str">
        <f>'[1]административна зграда'!B74</f>
        <v>Floor box with dimensions 281x281x65mm, with a cover for 12 modules, with built-in components, on base marked "G":
8 x standard single-phase sockets 220V, 16A
4 x RJ45 sockets</v>
      </c>
      <c r="C74" s="776" t="s">
        <v>222</v>
      </c>
      <c r="D74" s="789">
        <f>'[1]административна зграда'!D74</f>
        <v>3</v>
      </c>
      <c r="E74" s="769">
        <v>0</v>
      </c>
      <c r="F74" s="794">
        <f t="shared" si="2"/>
        <v>0</v>
      </c>
    </row>
    <row r="75" ht="50" spans="1:6">
      <c r="A75" s="227">
        <f>'[1]административна зграда'!A75</f>
        <v>3.19</v>
      </c>
      <c r="B75" s="796" t="str">
        <f>'[1]административна зграда'!B75</f>
        <v>Floor box with dimensions 281x191x65mm, with a cover for 10 modules, with built-in components, on base marked "Д":
4 x standard single-phase sockets 220V, 16A
2 x RJ45 sockets</v>
      </c>
      <c r="C75" s="776" t="s">
        <v>222</v>
      </c>
      <c r="D75" s="789">
        <f>'[1]административна зграда'!D75</f>
        <v>2</v>
      </c>
      <c r="E75" s="769">
        <v>0</v>
      </c>
      <c r="F75" s="794">
        <f t="shared" si="2"/>
        <v>0</v>
      </c>
    </row>
    <row r="76" spans="1:6">
      <c r="A76" s="227">
        <f>'[1]административна зграда'!A76</f>
        <v>3.2</v>
      </c>
      <c r="B76" s="766" t="str">
        <f>'[1]административна зграда'!B76</f>
        <v>Thermoplastic conduit, CS 25m</v>
      </c>
      <c r="C76" s="204" t="s">
        <v>373</v>
      </c>
      <c r="D76" s="789">
        <f>'[1]административна зграда'!D76</f>
        <v>30</v>
      </c>
      <c r="E76" s="769">
        <v>0</v>
      </c>
      <c r="F76" s="794">
        <f t="shared" si="2"/>
        <v>0</v>
      </c>
    </row>
    <row r="77" spans="1:6">
      <c r="A77" s="227">
        <f>'[1]административна зграда'!A77</f>
        <v>3.21</v>
      </c>
      <c r="B77" s="766" t="str">
        <f>'[1]административна зграда'!B77</f>
        <v>Thermoplastic conduit, CS 32m</v>
      </c>
      <c r="C77" s="204" t="s">
        <v>373</v>
      </c>
      <c r="D77" s="789">
        <f>'[1]административна зграда'!D77</f>
        <v>30</v>
      </c>
      <c r="E77" s="769">
        <v>0</v>
      </c>
      <c r="F77" s="794">
        <f t="shared" si="2"/>
        <v>0</v>
      </c>
    </row>
    <row r="78" ht="50" spans="1:6">
      <c r="A78" s="227">
        <f>'[1]административна зграда'!A78</f>
        <v>3.22</v>
      </c>
      <c r="B78" s="788" t="str">
        <f>'[1]административна зграда'!B78</f>
        <v>Procurement, delivery, and wall mounting along the evacuation route of a metal cabinet with built-in buttons for remote disconnection of the main switch in the Main Distribution Board, with a glass door and a sign reading "In case of fire, break glass and switch off", complete with electrical connection.</v>
      </c>
      <c r="C78" s="776" t="s">
        <v>222</v>
      </c>
      <c r="D78" s="789">
        <f>'[1]административна зграда'!D78</f>
        <v>2</v>
      </c>
      <c r="E78" s="769">
        <v>0</v>
      </c>
      <c r="F78" s="794">
        <f t="shared" si="2"/>
        <v>0</v>
      </c>
    </row>
    <row r="79" ht="37.5" spans="1:6">
      <c r="A79" s="227">
        <f>'[1]административна зграда'!A79</f>
        <v>3.23</v>
      </c>
      <c r="B79" s="788" t="str">
        <f>'[1]административна зграда'!B79</f>
        <v>Procurement, transport, and laying of cable inside the wall under plaster in appropriate flexible conduit, type: NHMH 3x1.5mm², for buttons used for AC switch disconnection.</v>
      </c>
      <c r="C79" s="204" t="s">
        <v>373</v>
      </c>
      <c r="D79" s="789">
        <f>'[1]административна зграда'!D79</f>
        <v>5</v>
      </c>
      <c r="E79" s="769">
        <v>0</v>
      </c>
      <c r="F79" s="794">
        <f t="shared" si="2"/>
        <v>0</v>
      </c>
    </row>
    <row r="80" ht="37.5" spans="1:6">
      <c r="A80" s="227">
        <f>'[1]административна зграда'!A80</f>
        <v>3.24</v>
      </c>
      <c r="B80" s="788" t="str">
        <f>'[1]административна зграда'!B80</f>
        <v>Testing of the installation, issuance of a certificate, and commissioning by an authorized organization accredited by the Ministry of Economy of the Republic of North Macedonia. Paid as a lump sum.</v>
      </c>
      <c r="C80" s="776" t="s">
        <v>9</v>
      </c>
      <c r="D80" s="789">
        <f>'[1]административна зграда'!D80</f>
        <v>1</v>
      </c>
      <c r="E80" s="769">
        <v>0</v>
      </c>
      <c r="F80" s="794">
        <f t="shared" si="2"/>
        <v>0</v>
      </c>
    </row>
    <row r="81" ht="15.5" spans="1:6">
      <c r="A81" s="797"/>
      <c r="B81" s="790" t="s">
        <v>386</v>
      </c>
      <c r="C81" s="791"/>
      <c r="D81" s="791"/>
      <c r="E81" s="792"/>
      <c r="F81" s="761">
        <f>SUM(F57:F80)</f>
        <v>0</v>
      </c>
    </row>
    <row r="82" ht="15.5" spans="1:6">
      <c r="A82" s="759">
        <v>4</v>
      </c>
      <c r="B82" s="759" t="s">
        <v>387</v>
      </c>
      <c r="C82" s="759"/>
      <c r="D82" s="759"/>
      <c r="E82" s="760"/>
      <c r="F82" s="761"/>
    </row>
    <row r="83" ht="125.45" customHeight="1" spans="1:6">
      <c r="A83" s="798">
        <v>4.1</v>
      </c>
      <c r="B83" s="788" t="s">
        <v>388</v>
      </c>
      <c r="C83" s="204" t="s">
        <v>373</v>
      </c>
      <c r="D83" s="799">
        <v>300</v>
      </c>
      <c r="E83" s="769">
        <v>0</v>
      </c>
      <c r="F83" s="794">
        <f>E83*D83</f>
        <v>0</v>
      </c>
    </row>
    <row r="84" ht="37.5" spans="1:6">
      <c r="A84" s="798">
        <v>4.2</v>
      </c>
      <c r="B84" s="788" t="s">
        <v>389</v>
      </c>
      <c r="C84" s="204" t="s">
        <v>222</v>
      </c>
      <c r="D84" s="789">
        <v>16</v>
      </c>
      <c r="E84" s="769">
        <v>0</v>
      </c>
      <c r="F84" s="794">
        <f t="shared" ref="F84:F86" si="3">E84*D84</f>
        <v>0</v>
      </c>
    </row>
    <row r="85" ht="37.5" spans="1:6">
      <c r="A85" s="798">
        <v>4.3</v>
      </c>
      <c r="B85" s="788" t="s">
        <v>390</v>
      </c>
      <c r="C85" s="204" t="s">
        <v>222</v>
      </c>
      <c r="D85" s="789">
        <v>17</v>
      </c>
      <c r="E85" s="769">
        <v>0</v>
      </c>
      <c r="F85" s="794">
        <f t="shared" si="3"/>
        <v>0</v>
      </c>
    </row>
    <row r="86" ht="25" spans="1:6">
      <c r="A86" s="798">
        <v>4.4</v>
      </c>
      <c r="B86" s="788" t="s">
        <v>391</v>
      </c>
      <c r="C86" s="776" t="s">
        <v>9</v>
      </c>
      <c r="D86" s="789">
        <v>1</v>
      </c>
      <c r="E86" s="769">
        <v>0</v>
      </c>
      <c r="F86" s="794">
        <f t="shared" si="3"/>
        <v>0</v>
      </c>
    </row>
    <row r="87" ht="15.5" spans="1:6">
      <c r="A87" s="759"/>
      <c r="B87" s="790" t="s">
        <v>383</v>
      </c>
      <c r="C87" s="791"/>
      <c r="D87" s="791"/>
      <c r="E87" s="792"/>
      <c r="F87" s="761">
        <f>F83+F84+F85+F86</f>
        <v>0</v>
      </c>
    </row>
    <row r="88" ht="15.5" spans="1:6">
      <c r="A88" s="800">
        <v>5</v>
      </c>
      <c r="B88" s="800" t="s">
        <v>392</v>
      </c>
      <c r="C88" s="800"/>
      <c r="D88" s="800"/>
      <c r="E88" s="760"/>
      <c r="F88" s="801"/>
    </row>
    <row r="89" ht="212.5" spans="1:6">
      <c r="A89" s="802">
        <v>5.1</v>
      </c>
      <c r="B89" s="766" t="s">
        <v>393</v>
      </c>
      <c r="C89" s="803" t="s">
        <v>222</v>
      </c>
      <c r="D89" s="789">
        <v>38</v>
      </c>
      <c r="E89" s="769">
        <v>0</v>
      </c>
      <c r="F89" s="804">
        <f>E89*D89</f>
        <v>0</v>
      </c>
    </row>
    <row r="90" ht="15.5" spans="1:6">
      <c r="A90" s="805"/>
      <c r="B90" s="806" t="s">
        <v>383</v>
      </c>
      <c r="C90" s="807"/>
      <c r="D90" s="807"/>
      <c r="E90" s="808"/>
      <c r="F90" s="809">
        <f>F89</f>
        <v>0</v>
      </c>
    </row>
    <row r="91" ht="15.5" spans="1:6">
      <c r="A91" s="759"/>
      <c r="B91" s="759" t="s">
        <v>394</v>
      </c>
      <c r="C91" s="759"/>
      <c r="D91" s="759"/>
      <c r="E91" s="760"/>
      <c r="F91" s="761"/>
    </row>
    <row r="92" ht="15.5" spans="1:6">
      <c r="A92" s="759">
        <v>6</v>
      </c>
      <c r="B92" s="759" t="s">
        <v>395</v>
      </c>
      <c r="C92" s="759"/>
      <c r="D92" s="759"/>
      <c r="E92" s="760"/>
      <c r="F92" s="761"/>
    </row>
    <row r="93" ht="14.5" spans="1:6">
      <c r="A93" s="810" t="s">
        <v>396</v>
      </c>
      <c r="B93" s="811"/>
      <c r="C93" s="811"/>
      <c r="D93" s="811"/>
      <c r="E93" s="812"/>
      <c r="F93" s="813"/>
    </row>
    <row r="94" ht="279.6" customHeight="1" spans="1:6">
      <c r="A94" s="814">
        <v>6.1</v>
      </c>
      <c r="B94" s="815" t="s">
        <v>397</v>
      </c>
      <c r="C94" s="803" t="s">
        <v>222</v>
      </c>
      <c r="D94" s="789">
        <v>1</v>
      </c>
      <c r="E94" s="769">
        <v>0</v>
      </c>
      <c r="F94" s="816">
        <f>E94*D94</f>
        <v>0</v>
      </c>
    </row>
    <row r="95" ht="70.15" customHeight="1" spans="1:6">
      <c r="A95" s="814">
        <v>6.2</v>
      </c>
      <c r="B95" s="815" t="s">
        <v>398</v>
      </c>
      <c r="C95" s="803" t="s">
        <v>222</v>
      </c>
      <c r="D95" s="811">
        <v>2</v>
      </c>
      <c r="E95" s="769">
        <v>0</v>
      </c>
      <c r="F95" s="816">
        <f t="shared" ref="F95:F110" si="4">E95*D95</f>
        <v>0</v>
      </c>
    </row>
    <row r="96" ht="193.9" customHeight="1" spans="1:6">
      <c r="A96" s="814">
        <v>6.3</v>
      </c>
      <c r="B96" s="815" t="s">
        <v>399</v>
      </c>
      <c r="C96" s="803" t="s">
        <v>222</v>
      </c>
      <c r="D96" s="811">
        <v>51</v>
      </c>
      <c r="E96" s="769">
        <v>0</v>
      </c>
      <c r="F96" s="816">
        <f t="shared" si="4"/>
        <v>0</v>
      </c>
    </row>
    <row r="97" ht="162.5" spans="1:6">
      <c r="A97" s="814">
        <v>6.4</v>
      </c>
      <c r="B97" s="815" t="s">
        <v>400</v>
      </c>
      <c r="C97" s="803" t="s">
        <v>222</v>
      </c>
      <c r="D97" s="811">
        <v>6</v>
      </c>
      <c r="E97" s="769">
        <v>0</v>
      </c>
      <c r="F97" s="816">
        <f t="shared" si="4"/>
        <v>0</v>
      </c>
    </row>
    <row r="98" ht="62.5" spans="1:6">
      <c r="A98" s="814">
        <v>6.5</v>
      </c>
      <c r="B98" s="815" t="s">
        <v>401</v>
      </c>
      <c r="C98" s="803" t="s">
        <v>222</v>
      </c>
      <c r="D98" s="811">
        <v>57</v>
      </c>
      <c r="E98" s="769">
        <v>0</v>
      </c>
      <c r="F98" s="816">
        <f t="shared" si="4"/>
        <v>0</v>
      </c>
    </row>
    <row r="99" ht="112.5" spans="1:6">
      <c r="A99" s="814">
        <v>6.6</v>
      </c>
      <c r="B99" s="815" t="s">
        <v>402</v>
      </c>
      <c r="C99" s="803" t="s">
        <v>222</v>
      </c>
      <c r="D99" s="811">
        <v>8</v>
      </c>
      <c r="E99" s="769">
        <v>0</v>
      </c>
      <c r="F99" s="816">
        <f t="shared" si="4"/>
        <v>0</v>
      </c>
    </row>
    <row r="100" ht="75" spans="1:6">
      <c r="A100" s="814">
        <f>'[1]административна зграда'!A100</f>
        <v>6.7</v>
      </c>
      <c r="B100" s="815" t="str">
        <f>'[1]административна зграда'!B100</f>
        <v>Input/Output Module with Built-in Short Circuit Isolator
-1 supervised input
-1 supervised voltage output
-1 relay potential-free output
Manufacturer: Inim
Type: S-EM312SR</v>
      </c>
      <c r="C100" s="803" t="s">
        <v>222</v>
      </c>
      <c r="D100" s="789">
        <f>'[1]административна зграда'!D100</f>
        <v>6</v>
      </c>
      <c r="E100" s="769">
        <v>0</v>
      </c>
      <c r="F100" s="816">
        <f t="shared" si="4"/>
        <v>0</v>
      </c>
    </row>
    <row r="101" ht="61.15" customHeight="1" spans="1:6">
      <c r="A101" s="814">
        <f>'[1]административна зграда'!A101</f>
        <v>6.8</v>
      </c>
      <c r="B101" s="815" t="str">
        <f>'[1]административна зграда'!B101</f>
        <v>Surface Mount Junction Box for Inim Control Modules, dimensions 100 x 100 x 50 mm
Manufacturer: (generic)
Type: (generic)
</v>
      </c>
      <c r="C101" s="803" t="s">
        <v>222</v>
      </c>
      <c r="D101" s="789">
        <f>'[1]административна зграда'!D101</f>
        <v>6</v>
      </c>
      <c r="E101" s="769">
        <v>0</v>
      </c>
      <c r="F101" s="816">
        <f t="shared" si="4"/>
        <v>0</v>
      </c>
    </row>
    <row r="102" ht="219.6" customHeight="1" spans="1:6">
      <c r="A102" s="814">
        <f>'[1]административна зграда'!A102</f>
        <v>6.9</v>
      </c>
      <c r="B102" s="815" t="str">
        <f>'[1]административна зграда'!B102</f>
        <v>Addressable Fire Alarm Sounder with Built-in Short Circuit Isolator
-Powered with  the loop or external power supply
-Thermoplastic housing, red color
-Selection of 14 tones
-Synchronization capability with other sounders in the system
-LED signal indication
-Sound pressure up to 101dB(A) @1m
-Built-in short circuit isolator (according to EN54-17)
-Protocol: Inim
-Power supply: 18–30V DC
-Standby current: 200μA
-Alarm current: 1.4–20mA (depending on the operating mode)
-Protection: IP65 (IP21 compliant with EN54-3), suitable for outdoor mounting
-Operating temperature: -20°C to +70°C
MANUFACTURER: Inim
TYPE: S-ES2011RE</v>
      </c>
      <c r="C102" s="803" t="s">
        <v>222</v>
      </c>
      <c r="D102" s="789">
        <f>'[1]административна зграда'!D102</f>
        <v>3</v>
      </c>
      <c r="E102" s="769">
        <v>0</v>
      </c>
      <c r="F102" s="816">
        <f t="shared" si="4"/>
        <v>0</v>
      </c>
    </row>
    <row r="103" ht="263.45" customHeight="1" spans="1:6">
      <c r="A103" s="811">
        <f>'[1]административна зграда'!A103</f>
        <v>6.1</v>
      </c>
      <c r="B103" s="815" t="str">
        <f>'[1]административна зграда'!B103</f>
        <v>Addressable fire alarm siren with strobe light and built-in short circuit isolator, Inim protocol
Powered from the loop or external power supply
Thermoplastic red housing
Selection of 14 tones and 2 brightness levels (via EITK2000 or Previdia control panels)
Synchronization capability with other sirens in the system
LED signaling with color change option
Sound level up to 101dB(A) @ 1m
Integrated short circuit isolator (according to EN54-17)
Enea protocol
Strobe light color: white
Power supply: 18-30 Vdc
Quiescent current: 200μA
Alarm current: 10-40mA (depending on operating mode)
IP65 protection, suitable for outdoor installation (IP21 compliant with EN54-3)
Operating temperature: -20°C to +70°C
Manufacturer: Inim
Model: S-ES2020RE</v>
      </c>
      <c r="C103" s="803" t="s">
        <v>222</v>
      </c>
      <c r="D103" s="789">
        <f>'[1]административна зграда'!D103</f>
        <v>2</v>
      </c>
      <c r="E103" s="769">
        <v>0</v>
      </c>
      <c r="F103" s="816">
        <f t="shared" si="4"/>
        <v>0</v>
      </c>
    </row>
    <row r="104" ht="50" spans="1:6">
      <c r="A104" s="811">
        <f>'[1]административна зграда'!A104</f>
        <v>6.11</v>
      </c>
      <c r="B104" s="815" t="str">
        <f>'[1]административна зграда'!B104</f>
        <v>Minor unspecified consumable material
wall plugs, screws, zip ties, installation rods, gypsum, patch cables, etc.
MANUFACTURER: Generic
MODEL/TYPE: Generic</v>
      </c>
      <c r="C104" s="776" t="s">
        <v>9</v>
      </c>
      <c r="D104" s="789">
        <f>'[1]административна зграда'!D104</f>
        <v>1</v>
      </c>
      <c r="E104" s="769">
        <v>0</v>
      </c>
      <c r="F104" s="816">
        <f t="shared" si="4"/>
        <v>0</v>
      </c>
    </row>
    <row r="105" ht="37.5" spans="1:6">
      <c r="A105" s="811">
        <f>'[1]административна зграда'!A105</f>
        <v>6.12</v>
      </c>
      <c r="B105" s="815" t="str">
        <f>'[1]административна зграда'!B105</f>
        <v>Logbook for Regular Inspections of the Fire Protection System
MANUFACTURER: Alarm automatika
TYPE: KO 2-DP</v>
      </c>
      <c r="C105" s="776" t="s">
        <v>9</v>
      </c>
      <c r="D105" s="789">
        <f>'[1]административна зграда'!D105</f>
        <v>1</v>
      </c>
      <c r="E105" s="769">
        <v>0</v>
      </c>
      <c r="F105" s="816">
        <f t="shared" si="4"/>
        <v>0</v>
      </c>
    </row>
    <row r="106" ht="75" spans="1:6">
      <c r="A106" s="811">
        <f>'[1]административна зграда'!A106</f>
        <v>6.13</v>
      </c>
      <c r="B106" s="815" t="str">
        <f>'[1]административна зграда'!B106</f>
        <v>Fire-resistant cable, JEB-H(St)H FE180 E30-E90 2x2x0.8
Halogen-free cable for fire alarm installations with electrostatic shielding aluminum foil, enhanced fire performance ensuring electrical conductivity is maintained between 30 and 90 minutes, red color
MANUFACTURER: Generic
TYPE: JEB-H(St)H FE180 E30-E90 1x2x0.8</v>
      </c>
      <c r="C106" s="204" t="s">
        <v>373</v>
      </c>
      <c r="D106" s="789">
        <f>'[1]административна зграда'!D106</f>
        <v>200</v>
      </c>
      <c r="E106" s="769">
        <v>0</v>
      </c>
      <c r="F106" s="816">
        <f t="shared" si="4"/>
        <v>0</v>
      </c>
    </row>
    <row r="107" ht="37.5" spans="1:6">
      <c r="A107" s="811">
        <f>'[1]административна зграда'!A107</f>
        <v>6.14</v>
      </c>
      <c r="B107" s="815" t="str">
        <f>'[1]административна зграда'!B107</f>
        <v>Fire Alarm Cable J-H(St)H 2x2x0.8mm
MANUFACTURER: (generic)
TYPE: J-H(St)H 2x2x0.8mm</v>
      </c>
      <c r="C107" s="204" t="s">
        <v>373</v>
      </c>
      <c r="D107" s="789">
        <f>'[1]административна зграда'!D107</f>
        <v>500</v>
      </c>
      <c r="E107" s="769">
        <v>0</v>
      </c>
      <c r="F107" s="816">
        <f t="shared" si="4"/>
        <v>0</v>
      </c>
    </row>
    <row r="108" ht="125" spans="1:6">
      <c r="A108" s="811">
        <f>'[1]административна зграда'!A108</f>
        <v>6.15</v>
      </c>
      <c r="B108" s="817" t="str">
        <f>'[1]административна зграда'!B108</f>
        <v>Supply, delivery, and installation of a 24V / 5.2A power supply (4A + 1.2A for battery charging), housed in a metal cabinet with dimensions 497 x 380 x 87 mm. Capable of accommodating 2 rechargeable 7Ah batteries. At least 3 separate voltage outputs. Four functional control buttons. One output relay for fault indication. LED status signaling. Mandatory protection against overload and short circuit. Capability to connect a monitoring loop for power supply status and output supervision. Installed flush-mounted into new partition walls, below ceiling height (if necessary, additional drywall finishing to ensure the cabinet does not protrude beyond the wall surface). For electromagnetic door holders (door holders)... Payment is per unit.</v>
      </c>
      <c r="C108" s="803" t="s">
        <v>222</v>
      </c>
      <c r="D108" s="818">
        <f>'[1]административна зграда'!D108</f>
        <v>4</v>
      </c>
      <c r="E108" s="769">
        <v>0</v>
      </c>
      <c r="F108" s="816">
        <f t="shared" si="4"/>
        <v>0</v>
      </c>
    </row>
    <row r="109" ht="25" spans="1:6">
      <c r="A109" s="811">
        <f>'[1]административна зграда'!A109</f>
        <v>6.16</v>
      </c>
      <c r="B109" s="817" t="str">
        <f>'[1]административна зграда'!B109</f>
        <v>Supply, delivery, and installation of backup batteries for a power unit, 12V, 7 Ah. Payment is per unit.</v>
      </c>
      <c r="C109" s="803" t="s">
        <v>222</v>
      </c>
      <c r="D109" s="818">
        <f>'[1]административна зграда'!D109</f>
        <v>4</v>
      </c>
      <c r="E109" s="769">
        <v>0</v>
      </c>
      <c r="F109" s="816">
        <f t="shared" si="4"/>
        <v>0</v>
      </c>
    </row>
    <row r="110" ht="25" spans="1:6">
      <c r="A110" s="811">
        <f>'[1]административна зграда'!A110</f>
        <v>6.17</v>
      </c>
      <c r="B110" s="819" t="str">
        <f>'[1]административна зграда'!B110</f>
        <v>Supply, delivery, and installation of a surface-mounted enclosure for input/output modules with IP55 protection rating. Payment is per unit.</v>
      </c>
      <c r="C110" s="803" t="s">
        <v>222</v>
      </c>
      <c r="D110" s="818">
        <f>'[1]административна зграда'!D110</f>
        <v>6</v>
      </c>
      <c r="E110" s="769">
        <v>0</v>
      </c>
      <c r="F110" s="816">
        <f t="shared" si="4"/>
        <v>0</v>
      </c>
    </row>
    <row r="111" ht="50" spans="1:6">
      <c r="A111" s="811">
        <f>'[1]административна зграда'!A111</f>
        <v>6.18</v>
      </c>
      <c r="B111" s="819" t="str">
        <f>'[1]административна зграда'!B111</f>
        <v>Magnetic door holder for fire protection (normally open) doors, suitable for universal mounting on wall or floor, with a manual release button. Complete with counter metal bracket. Holding force: 800 N. 24 V DC (for each fire protection door leaf separately).</v>
      </c>
      <c r="C111" s="803" t="s">
        <v>222</v>
      </c>
      <c r="D111" s="818">
        <f>'[1]административна зграда'!D111</f>
        <v>4</v>
      </c>
      <c r="E111" s="769">
        <v>0</v>
      </c>
      <c r="F111" s="816">
        <f t="shared" ref="F111:F125" si="5">SUM(D111*E111)</f>
        <v>0</v>
      </c>
    </row>
    <row r="112" ht="88.15" customHeight="1" spans="1:6">
      <c r="A112" s="811">
        <f>'[1]административна зграда'!A113</f>
        <v>6.19</v>
      </c>
      <c r="B112" s="815" t="str">
        <f>'[1]административна зграда'!B113</f>
        <v>Installation of addressable fire alarm control panel:
-Wall mounting of the addressable control panel using appropriate anchors and screws, and pulling the cables from the fire alarm installation into the panel
-Installation and connection of the batteries for the fire alarm control panel
-Stripping the cable insulation and neat routing and connection inside the control panel
</v>
      </c>
      <c r="C112" s="803" t="s">
        <v>222</v>
      </c>
      <c r="D112" s="818">
        <f>'[1]административна зграда'!D113</f>
        <v>1</v>
      </c>
      <c r="E112" s="769">
        <v>0</v>
      </c>
      <c r="F112" s="816">
        <f t="shared" si="5"/>
        <v>0</v>
      </c>
    </row>
    <row r="113" spans="1:6">
      <c r="A113" s="811">
        <f>'[1]административна зграда'!A114</f>
        <v>6.2</v>
      </c>
      <c r="B113" s="815" t="str">
        <f>'[1]административна зграда'!B114</f>
        <v>Installation of a base for a fire detector and connection of the loop.</v>
      </c>
      <c r="C113" s="803" t="s">
        <v>222</v>
      </c>
      <c r="D113" s="818">
        <f>'[1]административна зграда'!D114</f>
        <v>57</v>
      </c>
      <c r="E113" s="769">
        <v>0</v>
      </c>
      <c r="F113" s="816">
        <f t="shared" si="5"/>
        <v>0</v>
      </c>
    </row>
    <row r="114" spans="1:6">
      <c r="A114" s="811">
        <f>'[1]административна зграда'!A115</f>
        <v>6.21</v>
      </c>
      <c r="B114" s="815" t="str">
        <f>'[1]административна зграда'!B115</f>
        <v>Mounting the fire detector on the base and addressing it.</v>
      </c>
      <c r="C114" s="803" t="s">
        <v>222</v>
      </c>
      <c r="D114" s="818">
        <f>'[1]административна зграда'!D115</f>
        <v>57</v>
      </c>
      <c r="E114" s="769">
        <v>0</v>
      </c>
      <c r="F114" s="816">
        <f t="shared" si="5"/>
        <v>0</v>
      </c>
    </row>
    <row r="115" spans="1:6">
      <c r="A115" s="811">
        <f>'[1]административна зграда'!A116</f>
        <v>6.22</v>
      </c>
      <c r="B115" s="815" t="str">
        <f>'[1]административна зграда'!B116</f>
        <v>Installation and connection of a manual fire detector  and addressing</v>
      </c>
      <c r="C115" s="803" t="s">
        <v>222</v>
      </c>
      <c r="D115" s="818">
        <f>'[1]административна зграда'!D116</f>
        <v>8</v>
      </c>
      <c r="E115" s="769">
        <v>0</v>
      </c>
      <c r="F115" s="816">
        <f t="shared" si="5"/>
        <v>0</v>
      </c>
    </row>
    <row r="116" spans="1:6">
      <c r="A116" s="811">
        <f>'[1]административна зграда'!A117</f>
        <v>6.23</v>
      </c>
      <c r="B116" s="815" t="str">
        <f>'[1]административна зграда'!B117</f>
        <v>Installation and connection of an indoor fire alarm siren and addressing.</v>
      </c>
      <c r="C116" s="803" t="s">
        <v>222</v>
      </c>
      <c r="D116" s="818">
        <f>'[1]административна зграда'!D117</f>
        <v>3</v>
      </c>
      <c r="E116" s="769">
        <v>0</v>
      </c>
      <c r="F116" s="816">
        <f t="shared" si="5"/>
        <v>0</v>
      </c>
    </row>
    <row r="117" ht="20.45" customHeight="1" spans="1:6">
      <c r="A117" s="811">
        <f>'[1]административна зграда'!A118</f>
        <v>6.24</v>
      </c>
      <c r="B117" s="815" t="str">
        <f>'[1]административна зграда'!B118</f>
        <v>Installation and connection of an outdoor fire alarm siren with anchors and screws</v>
      </c>
      <c r="C117" s="803" t="s">
        <v>222</v>
      </c>
      <c r="D117" s="818">
        <f>'[1]административна зграда'!D118</f>
        <v>2</v>
      </c>
      <c r="E117" s="769">
        <v>0</v>
      </c>
      <c r="F117" s="816">
        <f t="shared" si="5"/>
        <v>0</v>
      </c>
    </row>
    <row r="118" spans="1:6">
      <c r="A118" s="811">
        <f>'[1]административна зграда'!A119</f>
        <v>6.25</v>
      </c>
      <c r="B118" s="815" t="str">
        <f>'[1]административна зграда'!B119</f>
        <v>Installation of an input/output module.</v>
      </c>
      <c r="C118" s="803" t="s">
        <v>222</v>
      </c>
      <c r="D118" s="818">
        <f>'[1]административна зграда'!D119</f>
        <v>6</v>
      </c>
      <c r="E118" s="769">
        <v>0</v>
      </c>
      <c r="F118" s="816">
        <f t="shared" si="5"/>
        <v>0</v>
      </c>
    </row>
    <row r="119" ht="25" spans="1:6">
      <c r="A119" s="811">
        <f>'[1]административна зграда'!A120</f>
        <v>6.26</v>
      </c>
      <c r="B119" s="815" t="str">
        <f>'[1]административна зграда'!B120</f>
        <v>Procurement and installation of all necessary signs and labeling of all fire protection system elements according to the project.</v>
      </c>
      <c r="C119" s="803" t="s">
        <v>222</v>
      </c>
      <c r="D119" s="818">
        <f>'[1]административна зграда'!D120</f>
        <v>76</v>
      </c>
      <c r="E119" s="769">
        <v>0</v>
      </c>
      <c r="F119" s="816">
        <f t="shared" si="5"/>
        <v>0</v>
      </c>
    </row>
    <row r="120" ht="25" spans="1:6">
      <c r="A120" s="811">
        <f>'[1]административна зграда'!A121</f>
        <v>6.27</v>
      </c>
      <c r="B120" s="815" t="str">
        <f>'[1]административна зграда'!B121</f>
        <v>Programming of the addressable fire alarm control panel
By address (detector, manual call point, siren, module, etc.)</v>
      </c>
      <c r="C120" s="803" t="s">
        <v>222</v>
      </c>
      <c r="D120" s="818">
        <f>'[1]административна зграда'!D121</f>
        <v>1</v>
      </c>
      <c r="E120" s="769">
        <v>0</v>
      </c>
      <c r="F120" s="816">
        <f t="shared" si="5"/>
        <v>0</v>
      </c>
    </row>
    <row r="121" ht="25" spans="1:6">
      <c r="A121" s="811">
        <f>'[1]административна зграда'!A122</f>
        <v>6.28</v>
      </c>
      <c r="B121" s="815" t="str">
        <f>'[1]административна зграда'!B122</f>
        <v>Drilling a hole in the wall with a diameter of Ø 24 mm
Through walls up to 300 mm thick</v>
      </c>
      <c r="C121" s="803" t="s">
        <v>222</v>
      </c>
      <c r="D121" s="818">
        <f>'[1]административна зграда'!D122</f>
        <v>1</v>
      </c>
      <c r="E121" s="769">
        <v>0</v>
      </c>
      <c r="F121" s="816">
        <f t="shared" si="5"/>
        <v>0</v>
      </c>
    </row>
    <row r="122" ht="46.15" customHeight="1" spans="1:6">
      <c r="A122" s="811">
        <f>'[1]административна зграда'!A123</f>
        <v>6.29</v>
      </c>
      <c r="B122" s="815" t="str">
        <f>'[1]административна зграда'!B123</f>
        <v>Connection of the fire alarm control panel to the power supply
Installation of the main power supply cable from the network, 3x1.5 mm² (approx. 20m) to the fuse cabinet, and connection of the fuse in the distribution board.</v>
      </c>
      <c r="C122" s="776" t="s">
        <v>9</v>
      </c>
      <c r="D122" s="818">
        <f>'[1]административна зграда'!D123</f>
        <v>1</v>
      </c>
      <c r="E122" s="769">
        <v>0</v>
      </c>
      <c r="F122" s="816">
        <f t="shared" si="5"/>
        <v>0</v>
      </c>
    </row>
    <row r="123" ht="25" spans="1:6">
      <c r="A123" s="811">
        <f>'[1]административна зграда'!A124</f>
        <v>6.3</v>
      </c>
      <c r="B123" s="815" t="str">
        <f>'[1]административна зграда'!B124</f>
        <v>Laying the cable mainly along the ceiling, including procurement and installation of PNT conduits and other necessary installation materials.</v>
      </c>
      <c r="C123" s="204" t="s">
        <v>373</v>
      </c>
      <c r="D123" s="818">
        <f>'[1]административна зграда'!D124</f>
        <v>700</v>
      </c>
      <c r="E123" s="769">
        <v>0</v>
      </c>
      <c r="F123" s="816">
        <f t="shared" si="5"/>
        <v>0</v>
      </c>
    </row>
    <row r="124" spans="1:6">
      <c r="A124" s="811">
        <f>'[1]административна зграда'!A125</f>
        <v>6.31</v>
      </c>
      <c r="B124" s="815" t="str">
        <f>'[1]административна зграда'!B125</f>
        <v>Issuance of a certificate of functionality for the fire protection system.</v>
      </c>
      <c r="C124" s="776" t="s">
        <v>9</v>
      </c>
      <c r="D124" s="818">
        <f>'[1]административна зграда'!D125</f>
        <v>1</v>
      </c>
      <c r="E124" s="769">
        <v>0</v>
      </c>
      <c r="F124" s="816">
        <f t="shared" si="5"/>
        <v>0</v>
      </c>
    </row>
    <row r="125" spans="1:6">
      <c r="A125" s="811">
        <f>'[1]административна зграда'!A126</f>
        <v>6.32</v>
      </c>
      <c r="B125" s="815" t="str">
        <f>'[1]административна зграда'!B126</f>
        <v>Training for operation of the fire protection system.</v>
      </c>
      <c r="C125" s="776" t="s">
        <v>9</v>
      </c>
      <c r="D125" s="818">
        <f>'[1]административна зграда'!D126</f>
        <v>1</v>
      </c>
      <c r="E125" s="769">
        <v>0</v>
      </c>
      <c r="F125" s="816">
        <f t="shared" si="5"/>
        <v>0</v>
      </c>
    </row>
    <row r="126" ht="15.5" spans="1:6">
      <c r="A126" s="759"/>
      <c r="B126" s="790" t="s">
        <v>383</v>
      </c>
      <c r="C126" s="791"/>
      <c r="D126" s="791"/>
      <c r="E126" s="792"/>
      <c r="F126" s="820">
        <f>SUM(F94:F125)</f>
        <v>0</v>
      </c>
    </row>
    <row r="127" ht="15.5" spans="1:6">
      <c r="A127" s="821">
        <v>7</v>
      </c>
      <c r="B127" s="822" t="s">
        <v>403</v>
      </c>
      <c r="C127" s="822"/>
      <c r="D127" s="822"/>
      <c r="E127" s="823"/>
      <c r="F127" s="824"/>
    </row>
    <row r="128" ht="75" spans="1:6">
      <c r="A128" s="825" t="s">
        <v>404</v>
      </c>
      <c r="B128" s="826" t="s">
        <v>405</v>
      </c>
      <c r="C128" s="803" t="s">
        <v>222</v>
      </c>
      <c r="D128" s="827">
        <v>1</v>
      </c>
      <c r="E128" s="769">
        <v>0</v>
      </c>
      <c r="F128" s="816">
        <f t="shared" ref="F128:F139" si="6">E128*D128</f>
        <v>0</v>
      </c>
    </row>
    <row r="129" ht="236.45" customHeight="1" spans="1:6">
      <c r="A129" s="828" t="s">
        <v>117</v>
      </c>
      <c r="B129" s="829" t="s">
        <v>406</v>
      </c>
      <c r="C129" s="803" t="s">
        <v>222</v>
      </c>
      <c r="D129" s="830">
        <v>7</v>
      </c>
      <c r="E129" s="769">
        <v>0</v>
      </c>
      <c r="F129" s="816">
        <f t="shared" si="6"/>
        <v>0</v>
      </c>
    </row>
    <row r="130" ht="256.9" customHeight="1" spans="1:6">
      <c r="A130" s="825" t="s">
        <v>407</v>
      </c>
      <c r="B130" s="829" t="s">
        <v>408</v>
      </c>
      <c r="C130" s="803" t="s">
        <v>222</v>
      </c>
      <c r="D130" s="830">
        <v>3</v>
      </c>
      <c r="E130" s="769">
        <v>0</v>
      </c>
      <c r="F130" s="816">
        <f t="shared" si="6"/>
        <v>0</v>
      </c>
    </row>
    <row r="131" ht="25" spans="1:6">
      <c r="A131" s="828" t="s">
        <v>409</v>
      </c>
      <c r="B131" s="829" t="s">
        <v>410</v>
      </c>
      <c r="C131" s="803" t="s">
        <v>222</v>
      </c>
      <c r="D131" s="830">
        <v>10</v>
      </c>
      <c r="E131" s="769">
        <v>0</v>
      </c>
      <c r="F131" s="816">
        <f t="shared" si="6"/>
        <v>0</v>
      </c>
    </row>
    <row r="132" ht="218.45" customHeight="1" spans="1:6">
      <c r="A132" s="825" t="s">
        <v>411</v>
      </c>
      <c r="B132" s="777" t="s">
        <v>412</v>
      </c>
      <c r="C132" s="803" t="s">
        <v>222</v>
      </c>
      <c r="D132" s="827">
        <v>1</v>
      </c>
      <c r="E132" s="769">
        <v>0</v>
      </c>
      <c r="F132" s="816">
        <f t="shared" si="6"/>
        <v>0</v>
      </c>
    </row>
    <row r="133" ht="303" customHeight="1" spans="1:6">
      <c r="A133" s="831">
        <v>7.6</v>
      </c>
      <c r="B133" s="815" t="s">
        <v>413</v>
      </c>
      <c r="C133" s="803" t="s">
        <v>222</v>
      </c>
      <c r="D133" s="827">
        <v>1</v>
      </c>
      <c r="E133" s="769">
        <v>0</v>
      </c>
      <c r="F133" s="816">
        <f t="shared" si="6"/>
        <v>0</v>
      </c>
    </row>
    <row r="134" ht="194.45" customHeight="1" spans="1:6">
      <c r="A134" s="831">
        <v>7.7</v>
      </c>
      <c r="B134" s="815" t="s">
        <v>414</v>
      </c>
      <c r="C134" s="803" t="s">
        <v>222</v>
      </c>
      <c r="D134" s="827">
        <v>2</v>
      </c>
      <c r="E134" s="769">
        <v>0</v>
      </c>
      <c r="F134" s="816">
        <f t="shared" si="6"/>
        <v>0</v>
      </c>
    </row>
    <row r="135" ht="87.5" spans="1:6">
      <c r="A135" s="825" t="s">
        <v>415</v>
      </c>
      <c r="B135" s="777" t="s">
        <v>416</v>
      </c>
      <c r="C135" s="832" t="s">
        <v>373</v>
      </c>
      <c r="D135" s="827">
        <v>300</v>
      </c>
      <c r="E135" s="769">
        <v>0</v>
      </c>
      <c r="F135" s="816">
        <f t="shared" si="6"/>
        <v>0</v>
      </c>
    </row>
    <row r="136" spans="1:6">
      <c r="A136" s="825" t="s">
        <v>417</v>
      </c>
      <c r="B136" s="833" t="s">
        <v>418</v>
      </c>
      <c r="C136" s="832" t="s">
        <v>222</v>
      </c>
      <c r="D136" s="778">
        <v>20</v>
      </c>
      <c r="E136" s="769">
        <v>0</v>
      </c>
      <c r="F136" s="834">
        <f t="shared" si="6"/>
        <v>0</v>
      </c>
    </row>
    <row r="137" ht="50" spans="1:6">
      <c r="A137" s="828" t="s">
        <v>419</v>
      </c>
      <c r="B137" s="835" t="s">
        <v>420</v>
      </c>
      <c r="C137" s="776" t="s">
        <v>9</v>
      </c>
      <c r="D137" s="827">
        <v>1</v>
      </c>
      <c r="E137" s="769">
        <v>0</v>
      </c>
      <c r="F137" s="816">
        <f t="shared" si="6"/>
        <v>0</v>
      </c>
    </row>
    <row r="138" ht="25" spans="1:6">
      <c r="A138" s="825" t="s">
        <v>421</v>
      </c>
      <c r="B138" s="833" t="s">
        <v>422</v>
      </c>
      <c r="C138" s="776" t="s">
        <v>9</v>
      </c>
      <c r="D138" s="836">
        <v>1</v>
      </c>
      <c r="E138" s="769">
        <v>0</v>
      </c>
      <c r="F138" s="816">
        <f t="shared" si="6"/>
        <v>0</v>
      </c>
    </row>
    <row r="139" ht="25" spans="1:6">
      <c r="A139" s="828" t="s">
        <v>423</v>
      </c>
      <c r="B139" s="833" t="s">
        <v>424</v>
      </c>
      <c r="C139" s="776" t="s">
        <v>9</v>
      </c>
      <c r="D139" s="836">
        <v>1</v>
      </c>
      <c r="E139" s="769">
        <v>0</v>
      </c>
      <c r="F139" s="816">
        <f t="shared" si="6"/>
        <v>0</v>
      </c>
    </row>
    <row r="140" ht="15.5" spans="1:6">
      <c r="A140" s="821"/>
      <c r="B140" s="837" t="s">
        <v>383</v>
      </c>
      <c r="C140" s="838"/>
      <c r="D140" s="838"/>
      <c r="E140" s="839"/>
      <c r="F140" s="840">
        <f>SUM(F128:F139)</f>
        <v>0</v>
      </c>
    </row>
    <row r="141" ht="31" spans="1:6">
      <c r="A141" s="841">
        <v>8</v>
      </c>
      <c r="B141" s="842" t="s">
        <v>425</v>
      </c>
      <c r="C141" s="841"/>
      <c r="D141" s="841"/>
      <c r="E141" s="843"/>
      <c r="F141" s="844"/>
    </row>
    <row r="142" ht="39" spans="1:6">
      <c r="A142" s="845"/>
      <c r="B142" s="846" t="str">
        <f>'[1]административна зграда'!B143</f>
        <v>NOTE: Modular outlets that serve as connection points for internet, TV, or telephony are included in the bill of quantities under chapter I4 "ELECTRICAL INSTALLATIONS FOR OUTLETS."  </v>
      </c>
      <c r="C142" s="204"/>
      <c r="D142" s="789"/>
      <c r="E142" s="847"/>
      <c r="F142" s="848"/>
    </row>
    <row r="143" ht="159.6" customHeight="1" spans="1:6">
      <c r="A143" s="219">
        <f>'[1]административна зграда'!A144</f>
        <v>8.1</v>
      </c>
      <c r="B143" s="788" t="str">
        <f>'[1]административна зграда'!B144</f>
        <v>Delivery and installation of a RACK cabinet with a minimum size of 24U, dimensions H=1.21m, W=0.65m, D=0.6m; equipped with the following components:
-1x minimum 24-port full patch panel with built-in modules of at least Cat.6a
-1x standard socket for power supply from a backup power distribution board
-1x power strip with at least 6 outlets, 6x 2P+E, 1U
-1x fan unit with at least 2 fan elements
-4x cable organizers for rack cabinets
-Required number of patch cords corresponding to the number of units connected to the rack
-Required number of connectors for the cables terminating in the RACK cabinet
-The dimensions of the rack must match the equipment installed inside</v>
      </c>
      <c r="C143" s="803" t="s">
        <v>222</v>
      </c>
      <c r="D143" s="789">
        <f>'[1]административна зграда'!D144</f>
        <v>2</v>
      </c>
      <c r="E143" s="769">
        <v>0</v>
      </c>
      <c r="F143" s="849">
        <f>SUM(D143*E143)</f>
        <v>0</v>
      </c>
    </row>
    <row r="144" ht="75" spans="1:6">
      <c r="A144" s="219">
        <f>'[1]административна зграда'!A145</f>
        <v>8.2</v>
      </c>
      <c r="B144" s="850" t="str">
        <f>'[1]административна зграда'!B145</f>
        <v>Procurement, transport, and installation of a managed switch with 48 independent ports including a combo group, 1U rack-mountable or wall-mountable, featuring 48 × RJ-45 10/100/1000 Mbps ports, 4 × SFP 100 Mbps/1 Gbps slots, operating at 100–240 VAC, 50/60 Hz, 2.0 A.
The device must comply with the "Restriction of Hazardous Substances (RoHS)" directive.</v>
      </c>
      <c r="C144" s="803" t="s">
        <v>222</v>
      </c>
      <c r="D144" s="789">
        <f>'[1]административна зграда'!D145</f>
        <v>4</v>
      </c>
      <c r="E144" s="769">
        <v>0</v>
      </c>
      <c r="F144" s="849">
        <f>SUM(D144*E144)</f>
        <v>0</v>
      </c>
    </row>
    <row r="145" ht="87.5" spans="1:6">
      <c r="A145" s="219">
        <f>'[1]административна зграда'!A146</f>
        <v>8.3</v>
      </c>
      <c r="B145" s="796" t="str">
        <f>'[1]административна зграда'!B146</f>
        <v>Procurement, transport, and installation of a CCO (Cabinet for Multimedia and Communication Devices), made of polyester for wall mounting. It should allow for telephone connections, installation of modems and routers, and connection to cable operators. The cabinet must include a perforated mounting plate with built-in equipment:
One socket for DIN rail mounting, 16A, 1 pole
Quantity: 1 unit</v>
      </c>
      <c r="C145" s="803" t="s">
        <v>222</v>
      </c>
      <c r="D145" s="789">
        <f>'[1]административна зграда'!D146</f>
        <v>6</v>
      </c>
      <c r="E145" s="769">
        <v>0</v>
      </c>
      <c r="F145" s="849">
        <f>SUM(D145*E145)</f>
        <v>0</v>
      </c>
    </row>
    <row r="146" ht="112.5" spans="1:6">
      <c r="A146" s="219">
        <f>'[1]административна зграда'!A147</f>
        <v>8.4</v>
      </c>
      <c r="B146" s="796" t="str">
        <f>'[1]административна зграда'!B147</f>
        <v>Procurement, transport, and installation of cable for structured cabling installation (according to standards EN 50173; EN 50288; IEC 60332-1; IEC 61156-5; ISO/IEC 11801;) type:
F/UTP Cat 6A 4x2x0.51mm LSZH.
The cable will be routed partially in a suspended ceiling, partially inside the wall to connection points where it must be laid in halogen-free conduit, and partially in the floor in appropriate flexible conduit. Payment is per meter of installed cable complete with halogen-free conduit and other auxiliary installation materials, including electrical termination at both ends.</v>
      </c>
      <c r="C146" s="204" t="s">
        <v>373</v>
      </c>
      <c r="D146" s="789">
        <f>'[1]административна зграда'!D147</f>
        <v>1800</v>
      </c>
      <c r="E146" s="769">
        <v>0</v>
      </c>
      <c r="F146" s="849">
        <f>SUM(D146*E146)</f>
        <v>0</v>
      </c>
    </row>
    <row r="147" spans="1:6">
      <c r="A147" s="219">
        <f>'[1]административна зграда'!A148</f>
        <v>8.5</v>
      </c>
      <c r="B147" s="851" t="str">
        <f>'[1]административна зграда'!B148</f>
        <v>Labelling of cables with permanent tags on both ends.</v>
      </c>
      <c r="C147" s="204" t="s">
        <v>9</v>
      </c>
      <c r="D147" s="789">
        <v>1</v>
      </c>
      <c r="E147" s="769">
        <v>0</v>
      </c>
      <c r="F147" s="849">
        <f>'[1]административна зграда'!F148</f>
        <v>0</v>
      </c>
    </row>
    <row r="148" spans="1:6">
      <c r="A148" s="219">
        <f>'[1]административна зграда'!A149</f>
        <v>8.6</v>
      </c>
      <c r="B148" s="766" t="str">
        <f>'[1]административна зграда'!B149</f>
        <v>Thermoplastic conduit, Ø50mm, for operator entry into the building.</v>
      </c>
      <c r="C148" s="204" t="s">
        <v>373</v>
      </c>
      <c r="D148" s="789">
        <f>'[1]административна зграда'!D149</f>
        <v>30</v>
      </c>
      <c r="E148" s="769">
        <v>0</v>
      </c>
      <c r="F148" s="849">
        <f>SUM(D148*E148)</f>
        <v>0</v>
      </c>
    </row>
    <row r="149" ht="37.5" spans="1:6">
      <c r="A149" s="219">
        <f>'[1]административна зграда'!A150</f>
        <v>8.7</v>
      </c>
      <c r="B149" s="851" t="str">
        <f>'[1]административна зграда'!B150</f>
        <v>Control of the entire system, measurements, functional testing of the system, and official commissioning of the system. Training of the user's staff for operating the complete system according to the supplier's recommendations.</v>
      </c>
      <c r="C149" s="204" t="s">
        <v>9</v>
      </c>
      <c r="D149" s="789">
        <f>'[1]административна зграда'!D150</f>
        <v>1</v>
      </c>
      <c r="E149" s="769">
        <v>0</v>
      </c>
      <c r="F149" s="849">
        <f>SUM(D149*E149)</f>
        <v>0</v>
      </c>
    </row>
    <row r="150" ht="15.5" spans="1:6">
      <c r="A150" s="841"/>
      <c r="B150" s="852" t="s">
        <v>383</v>
      </c>
      <c r="C150" s="853"/>
      <c r="D150" s="853"/>
      <c r="E150" s="854"/>
      <c r="F150" s="855">
        <f>SUM(F143:F149)</f>
        <v>0</v>
      </c>
    </row>
    <row r="151" ht="15.5" spans="1:6">
      <c r="A151" s="856">
        <v>9</v>
      </c>
      <c r="B151" s="857" t="s">
        <v>426</v>
      </c>
      <c r="C151" s="858"/>
      <c r="D151" s="858"/>
      <c r="E151" s="859"/>
      <c r="F151" s="860"/>
    </row>
    <row r="152" ht="14.5" spans="1:6">
      <c r="A152" s="810" t="s">
        <v>396</v>
      </c>
      <c r="B152" s="811"/>
      <c r="C152" s="811"/>
      <c r="D152" s="811"/>
      <c r="E152" s="812"/>
      <c r="F152" s="861"/>
    </row>
    <row r="153" ht="226.9" customHeight="1" spans="1:6">
      <c r="A153" s="862">
        <f>'[1]административна зграда'!A154</f>
        <v>9.1</v>
      </c>
      <c r="B153" s="863" t="str">
        <f>'[1]административна зграда'!B154</f>
        <v>Software for Working Time Recording (WTR) and Access Control
-Web-based application
-Includes SQLite database
-In Macedonian language with Cyrillic script, compliant with legal regulations for WTR
-Unlimited number of controllers and users
-Supports various groups and intervals for access control and WTR (fixed, flexible, and shift work schedules)
-Customizable reports
-Capability for automatic report generation
-Expandable with additional modules
-Must be from the same manufacturer as the Working Time Recording equipment
Manufacturer: Jantar
Model: JAN CODEKS TA V10</v>
      </c>
      <c r="C153" s="776" t="s">
        <v>222</v>
      </c>
      <c r="D153" s="789">
        <f>'[1]административна зграда'!D154</f>
        <v>1</v>
      </c>
      <c r="E153" s="769">
        <v>0</v>
      </c>
      <c r="F153" s="864">
        <f t="shared" ref="F153:F163" si="7">SUM(D153*E153)</f>
        <v>0</v>
      </c>
    </row>
    <row r="154" ht="209.45" customHeight="1" spans="1:6">
      <c r="A154" s="862">
        <f>'[1]административна зграда'!A155</f>
        <v>9.2</v>
      </c>
      <c r="B154" s="863" t="str">
        <f>'[1]административна зграда'!B155</f>
        <v>Access Control Controller for 2+1 Doors
-Memory for 30,000 users, expandable up to 100,000 users
-Memory for 100,000 events
-Supports 3PRO protocol readers
-Capability to connect up to 6 readers
-Integrated 40W power supply module
-Plastic enclosure with IP21 protection, dimensions 180 x 180 x 80 mm
-2 x RS485 and TCP/IP communication interfaces
-Can also be used as an RS485/TCP/IP communication converter
-3 relay outputs - 0.5A each
-Battery backup slot
-Operating temperature: -20 °C to 70 °C
Manufacturer: Jantar
Model: JAN POPULUS P-2-S</v>
      </c>
      <c r="C154" s="776" t="s">
        <v>222</v>
      </c>
      <c r="D154" s="789">
        <f>'[1]административна зграда'!D155</f>
        <v>1</v>
      </c>
      <c r="E154" s="769">
        <v>0</v>
      </c>
      <c r="F154" s="864">
        <f t="shared" si="7"/>
        <v>0</v>
      </c>
    </row>
    <row r="155" ht="149.45" customHeight="1" spans="1:6">
      <c r="A155" s="862">
        <f>'[1]административна зграда'!A156</f>
        <v>9.3</v>
      </c>
      <c r="B155" s="863" t="str">
        <f>'[1]административна зграда'!B156</f>
        <v>Time Attendance Terminal
-4.3" touch-sensitive LCD screen
-Built-in reader for contactless MIFARE cards/tags at 13.56 MHz
-Memory for 500 / 30,000 users and 100,000 events
-3PRO Ready protocol
-Communication via RS485 and TCP/IP
-Voltage output for lock control
-Inputs for magnetic contact and exit button
Manufacturer: Jantar
Model: JAN REGIS H-3-B</v>
      </c>
      <c r="C155" s="776" t="s">
        <v>222</v>
      </c>
      <c r="D155" s="789">
        <f>'[1]административна зграда'!D156</f>
        <v>1</v>
      </c>
      <c r="E155" s="769">
        <v>0</v>
      </c>
      <c r="F155" s="864">
        <f t="shared" si="7"/>
        <v>0</v>
      </c>
    </row>
    <row r="156" ht="101.5" spans="1:6">
      <c r="A156" s="862">
        <f>'[1]административна зграда'!A157</f>
        <v>9.4</v>
      </c>
      <c r="B156" s="863" t="str">
        <f>'[1]административна зграда'!B157</f>
        <v>Touch-sensitive Exit Button
-Stainless steel housing
-Color in inactive mode: blue, color when activated: green
-NC/NO contacts
-EXIT icon
-Manufacturer: S-Link
Model: SL-EXIT1</v>
      </c>
      <c r="C156" s="776" t="s">
        <v>222</v>
      </c>
      <c r="D156" s="789">
        <f>'[1]административна зграда'!D157</f>
        <v>2</v>
      </c>
      <c r="E156" s="769">
        <v>0</v>
      </c>
      <c r="F156" s="864">
        <f t="shared" si="7"/>
        <v>0</v>
      </c>
    </row>
    <row r="157" ht="130.5" spans="1:6">
      <c r="A157" s="862">
        <f>'[1]административна зграда'!A158</f>
        <v>9.5</v>
      </c>
      <c r="B157" s="863" t="str">
        <f>'[1]административна зграда'!B158</f>
        <v>Contactless Mifare Reader - 13.56MHz RFID Cards with Built-in 3PRO Protocol
-Reading frequency: 13.56MHz
-3PRO ready (supports 3PRO cards and 3PRO communication with controller)
-IP65 protection rating
-Reading distance up to 7 cm
-Audible and visual LED indication
-Housing type O - without keypad
Manufacturer: Jantar
Model: JAN READER O-3-S</v>
      </c>
      <c r="C157" s="776" t="s">
        <v>222</v>
      </c>
      <c r="D157" s="789">
        <f>'[1]административна зграда'!D158</f>
        <v>2</v>
      </c>
      <c r="E157" s="769">
        <v>0</v>
      </c>
      <c r="F157" s="864">
        <f t="shared" si="7"/>
        <v>0</v>
      </c>
    </row>
    <row r="158" ht="100" spans="1:6">
      <c r="A158" s="862">
        <f>'[1]административна зграда'!A159</f>
        <v>9.6</v>
      </c>
      <c r="B158" s="815" t="str">
        <f>'[1]административна зграда'!B159</f>
        <v>Electric Lock
12/24V DC
-Fail-safe (opens when no power)
-Power consumption: 200mA @12V / 100mA @24V
-Holding force: 5,000 N
-Symmetrical design with universal mounting for both left and right-opening doors
Manufacturer: Geze
Model: GEZE A5300-B</v>
      </c>
      <c r="C158" s="776" t="s">
        <v>222</v>
      </c>
      <c r="D158" s="789">
        <f>'[1]административна зграда'!D159</f>
        <v>2</v>
      </c>
      <c r="E158" s="769">
        <v>0</v>
      </c>
      <c r="F158" s="864">
        <f t="shared" si="7"/>
        <v>0</v>
      </c>
    </row>
    <row r="159" ht="96.6" customHeight="1" spans="1:6">
      <c r="A159" s="862">
        <f>'[1]административна зграда'!A160</f>
        <v>9.7</v>
      </c>
      <c r="B159" s="815" t="str">
        <f>'[1]административна зграда'!B160</f>
        <v>RFID Contactless ISO Card with Encryption
-Reading frequency: 13.56 MHz
-Mifare Desfire protocol
-Contains standard UID
-Encrypted encoding (3PRO Ready)
Manufacturer: Jantar
Model: JAN CARD C-3-D (C-3-M)
</v>
      </c>
      <c r="C159" s="776" t="s">
        <v>222</v>
      </c>
      <c r="D159" s="789">
        <f>'[1]административна зграда'!D160</f>
        <v>100</v>
      </c>
      <c r="E159" s="769">
        <v>0</v>
      </c>
      <c r="F159" s="864">
        <f t="shared" si="7"/>
        <v>0</v>
      </c>
    </row>
    <row r="160" ht="62.5" spans="1:6">
      <c r="A160" s="862">
        <f>'[1]административна зграда'!A161</f>
        <v>9.8</v>
      </c>
      <c r="B160" s="815" t="str">
        <f>'[1]административна зграда'!B161</f>
        <v>Battery 12V, 2.4Ah
-Current before first use not higher than 0.72 A
-Sealed, maintenance-free
Manufacturer: Ultracell
Model: ULTRA1219</v>
      </c>
      <c r="C160" s="776" t="s">
        <v>222</v>
      </c>
      <c r="D160" s="789">
        <f>'[1]административна зграда'!D161</f>
        <v>1</v>
      </c>
      <c r="E160" s="769">
        <v>0</v>
      </c>
      <c r="F160" s="864">
        <f t="shared" si="7"/>
        <v>0</v>
      </c>
    </row>
    <row r="161" ht="250" spans="1:6">
      <c r="A161" s="862">
        <f>'[1]административна зграда'!A162</f>
        <v>9.9</v>
      </c>
      <c r="B161" s="815" t="str">
        <f>'[1]административна зграда'!B162</f>
        <v>Server for Installation of Software for Integration of Security Systems, with the Following Minimum Configuration:
-Processor: Minimum CPU: 6 cores, 3.4 GHz, 12MB Cache
-Maximum: 80W CPU power consumption
-RAM Memory: Minimum 32GB
-Hard Drives: Minimum 2 x 480GB SSD Mixed Use or equivalent
-Minimum 2 x 1TB HDD Mixed Use or equivalent
-Disks marked as READ Intensive will not be accepted
-Disk Controller: min. RAID 10 controller
-Network Connectivity: 2x 1Gbit network, RJ45
-Power Supply: min. 500W
-Keyboard and Mouse: Minimum wired keyboard from the same manufacturer
-Minimum optical mouse from the same manufacturer
-Chassis Format: max. 1U Rack Mount                                                             -Operating System: Windows Server 2019
Other Features: Mounting rails to be delivered with the server
Components inside the server must be from the same manufacturer as the server
Manufacturer: (generic)
Model: (generic)</v>
      </c>
      <c r="C161" s="776" t="s">
        <v>222</v>
      </c>
      <c r="D161" s="789">
        <f>'[1]административна зграда'!D162</f>
        <v>1</v>
      </c>
      <c r="E161" s="769">
        <v>0</v>
      </c>
      <c r="F161" s="864">
        <f t="shared" si="7"/>
        <v>0</v>
      </c>
    </row>
    <row r="162" ht="70.9" customHeight="1" spans="1:6">
      <c r="A162" s="865">
        <f>'[1]административна зграда'!A163</f>
        <v>9.1</v>
      </c>
      <c r="B162" s="866" t="str">
        <f>'[1]административна зграда'!B163</f>
        <v>Network LAN Cable with 4 pairs, Category 6 (Cat.6) S/UTP type
-With separate insulation of aluminum foil
-With combined insulation
Manufacturer: (generic)
Model: UTP Cat6
</v>
      </c>
      <c r="C162" s="775" t="s">
        <v>373</v>
      </c>
      <c r="D162" s="789">
        <f>'[1]административна зграда'!D163</f>
        <v>30</v>
      </c>
      <c r="E162" s="769">
        <v>0</v>
      </c>
      <c r="F162" s="864">
        <f t="shared" si="7"/>
        <v>0</v>
      </c>
    </row>
    <row r="163" ht="16.15" customHeight="1" spans="1:6">
      <c r="A163" s="865">
        <f>'[1]административна зграда'!A164</f>
        <v>9.11</v>
      </c>
      <c r="B163" s="866" t="str">
        <f>'[1]административна зграда'!B164</f>
        <v>Flexible Cable 3 x 0.75 mm², white color
</v>
      </c>
      <c r="C163" s="775" t="s">
        <v>373</v>
      </c>
      <c r="D163" s="789">
        <f>'[1]административна зграда'!D164</f>
        <v>20</v>
      </c>
      <c r="E163" s="769">
        <v>0</v>
      </c>
      <c r="F163" s="864">
        <f t="shared" si="7"/>
        <v>0</v>
      </c>
    </row>
    <row r="164" ht="14.5" spans="1:6">
      <c r="A164" s="867" t="s">
        <v>427</v>
      </c>
      <c r="B164" s="868"/>
      <c r="C164" s="868"/>
      <c r="D164" s="868"/>
      <c r="E164" s="869"/>
      <c r="F164" s="870"/>
    </row>
    <row r="165" ht="37.5" spans="1:6">
      <c r="A165" s="865">
        <f>'[1]административна зграда'!A166</f>
        <v>9.12</v>
      </c>
      <c r="B165" s="815" t="str">
        <f>'[1]административна зграда'!B166</f>
        <v>Installation, connection, and configuration of door controllers and power supply modules
Installation and connection of power supply modules and batteries.</v>
      </c>
      <c r="C165" s="776" t="s">
        <v>222</v>
      </c>
      <c r="D165" s="789">
        <f>'[1]административна зграда'!D166</f>
        <v>1</v>
      </c>
      <c r="E165" s="769">
        <v>0</v>
      </c>
      <c r="F165" s="871">
        <f t="shared" ref="F165:F174" si="8">SUM(D165*E165)</f>
        <v>0</v>
      </c>
    </row>
    <row r="166" spans="1:6">
      <c r="A166" s="865">
        <f>'[1]административна зграда'!A167</f>
        <v>9.13</v>
      </c>
      <c r="B166" s="815" t="str">
        <f>'[1]административна зграда'!B167</f>
        <v>Installation, connection, and configuration of card readers.</v>
      </c>
      <c r="C166" s="776" t="s">
        <v>222</v>
      </c>
      <c r="D166" s="789">
        <f>'[1]административна зграда'!D167</f>
        <v>2</v>
      </c>
      <c r="E166" s="769">
        <v>0</v>
      </c>
      <c r="F166" s="871">
        <f t="shared" si="8"/>
        <v>0</v>
      </c>
    </row>
    <row r="167" spans="1:6">
      <c r="A167" s="865">
        <f>'[1]административна зграда'!A168</f>
        <v>9.14</v>
      </c>
      <c r="B167" s="815" t="str">
        <f>'[1]административна зграда'!B168</f>
        <v>Installation, connection, and configuration of card readers.</v>
      </c>
      <c r="C167" s="776" t="s">
        <v>222</v>
      </c>
      <c r="D167" s="789">
        <f>'[1]административна зграда'!D168</f>
        <v>2</v>
      </c>
      <c r="E167" s="769">
        <v>0</v>
      </c>
      <c r="F167" s="871">
        <f t="shared" si="8"/>
        <v>0</v>
      </c>
    </row>
    <row r="168" spans="1:6">
      <c r="A168" s="865">
        <f>'[1]административна зграда'!A169</f>
        <v>9.15</v>
      </c>
      <c r="B168" s="815" t="str">
        <f>'[1]административна зграда'!B169</f>
        <v>Installation, connection, and programming of the Time Attendance terminal.</v>
      </c>
      <c r="C168" s="776" t="s">
        <v>222</v>
      </c>
      <c r="D168" s="789">
        <f>'[1]административна зграда'!D169</f>
        <v>1</v>
      </c>
      <c r="E168" s="769">
        <v>0</v>
      </c>
      <c r="F168" s="871">
        <f t="shared" si="8"/>
        <v>0</v>
      </c>
    </row>
    <row r="169" ht="25" spans="1:6">
      <c r="A169" s="865">
        <f>'[1]административна зграда'!A170</f>
        <v>9.16000000000001</v>
      </c>
      <c r="B169" s="815" t="str">
        <f>'[1]административна зграда'!B170</f>
        <v>Installation and connection of electric locks in pre-prepared doors (factory-made installation openings).</v>
      </c>
      <c r="C169" s="776" t="s">
        <v>222</v>
      </c>
      <c r="D169" s="789">
        <f>'[1]административна зграда'!D170</f>
        <v>2</v>
      </c>
      <c r="E169" s="769">
        <v>0</v>
      </c>
      <c r="F169" s="871">
        <f t="shared" si="8"/>
        <v>0</v>
      </c>
    </row>
    <row r="170" spans="1:6">
      <c r="A170" s="865">
        <f>'[1]административна зграда'!A171</f>
        <v>9.17000000000001</v>
      </c>
      <c r="B170" s="866" t="str">
        <f>'[1]административна зграда'!B171</f>
        <v>Laying 3x0.75 cable in installation conduits and channels.</v>
      </c>
      <c r="C170" s="775" t="s">
        <v>373</v>
      </c>
      <c r="D170" s="789">
        <f>'[1]административна зграда'!D171</f>
        <v>20</v>
      </c>
      <c r="E170" s="769">
        <v>0</v>
      </c>
      <c r="F170" s="871">
        <f t="shared" si="8"/>
        <v>0</v>
      </c>
    </row>
    <row r="171" spans="1:6">
      <c r="A171" s="865">
        <f>'[1]административна зграда'!A172</f>
        <v>9.18000000000001</v>
      </c>
      <c r="B171" s="866" t="str">
        <f>'[1]административна зграда'!B172</f>
        <v>Laying UTP cable in installation conduits and channels</v>
      </c>
      <c r="C171" s="775" t="s">
        <v>373</v>
      </c>
      <c r="D171" s="789">
        <f>'[1]административна зграда'!D172</f>
        <v>30</v>
      </c>
      <c r="E171" s="769">
        <v>0</v>
      </c>
      <c r="F171" s="871">
        <f t="shared" si="8"/>
        <v>0</v>
      </c>
    </row>
    <row r="172" ht="81" customHeight="1" spans="1:6">
      <c r="A172" s="865">
        <f>'[1]административна зграда'!A173</f>
        <v>9.19000000000001</v>
      </c>
      <c r="B172" s="815" t="str">
        <f>'[1]административна зграда'!B173</f>
        <v>Installation, configuration, and programming of the access control server
-Installation of necessary software on the server
-Registration and configuration of controllers, power modules, and readers
-Setting access rights
-Registering users into categories
-Defining reports</v>
      </c>
      <c r="C172" s="776" t="s">
        <v>222</v>
      </c>
      <c r="D172" s="789">
        <f>'[1]административна зграда'!D173</f>
        <v>1</v>
      </c>
      <c r="E172" s="769">
        <v>0</v>
      </c>
      <c r="F172" s="871">
        <f t="shared" si="8"/>
        <v>0</v>
      </c>
    </row>
    <row r="173" ht="81.6" customHeight="1" spans="1:6">
      <c r="A173" s="865">
        <f>'[1]административна зграда'!A174</f>
        <v>9.20000000000001</v>
      </c>
      <c r="B173" s="815" t="str">
        <f>'[1]административна зграда'!B174</f>
        <v>Installation, configuration, and programming of the Time Attendance (TA) server
-Installation of necessary software on the server
-Registration and configuration of controllers
-Setting time schedules
-Registering users into groups
-Defining reports</v>
      </c>
      <c r="C173" s="776" t="s">
        <v>222</v>
      </c>
      <c r="D173" s="789">
        <f>'[1]административна зграда'!D174</f>
        <v>1</v>
      </c>
      <c r="E173" s="769">
        <v>0</v>
      </c>
      <c r="F173" s="871">
        <f t="shared" si="8"/>
        <v>0</v>
      </c>
    </row>
    <row r="174" spans="1:6">
      <c r="A174" s="865">
        <f>'[1]административна зграда'!A175</f>
        <v>9.21000000000001</v>
      </c>
      <c r="B174" s="815" t="str">
        <f>'[1]административна зграда'!B175</f>
        <v>Training on operation of the access control and time attendance system.</v>
      </c>
      <c r="C174" s="776" t="s">
        <v>9</v>
      </c>
      <c r="D174" s="789">
        <f>'[1]административна зграда'!D175</f>
        <v>1</v>
      </c>
      <c r="E174" s="769">
        <v>0</v>
      </c>
      <c r="F174" s="871">
        <f t="shared" si="8"/>
        <v>0</v>
      </c>
    </row>
    <row r="175" ht="15.5" spans="1:6">
      <c r="A175" s="872"/>
      <c r="B175" s="873" t="s">
        <v>383</v>
      </c>
      <c r="C175" s="874"/>
      <c r="D175" s="874"/>
      <c r="E175" s="875"/>
      <c r="F175" s="876">
        <f>SUM(F153:F174)</f>
        <v>0</v>
      </c>
    </row>
    <row r="176" ht="15.5" spans="1:6">
      <c r="A176" s="759">
        <v>10</v>
      </c>
      <c r="B176" s="759" t="s">
        <v>428</v>
      </c>
      <c r="C176" s="759"/>
      <c r="D176" s="759"/>
      <c r="E176" s="877"/>
      <c r="F176" s="878"/>
    </row>
    <row r="177" ht="50" spans="1:6">
      <c r="A177" s="879" t="str">
        <f>'[1]административна зграда'!A178</f>
        <v>10,1</v>
      </c>
      <c r="B177" s="880" t="str">
        <f>'[1]административна зграда'!B178</f>
        <v>Procurement, delivery, and installation of a wall in technical and machine rooms, a potential equalization busbar with twelve terminals installed in a metal enclosure with dimensions (450x150x50) mm. Payment is made for the complete set as per the specified quantity.</v>
      </c>
      <c r="C177" s="776" t="s">
        <v>222</v>
      </c>
      <c r="D177" s="789">
        <f>'[1]административна зграда'!D178</f>
        <v>2</v>
      </c>
      <c r="E177" s="769">
        <v>0</v>
      </c>
      <c r="F177" s="881">
        <f t="shared" ref="F177:F183" si="9">SUM(D177*E177)</f>
        <v>0</v>
      </c>
    </row>
    <row r="178" ht="43.15" customHeight="1" spans="1:6">
      <c r="A178" s="879" t="str">
        <f>'[1]административна зграда'!A179</f>
        <v>10,2</v>
      </c>
      <c r="B178" s="880" t="str">
        <f>'[1]административна зграда'!B179</f>
        <v>Procurement, delivery, and laying of galvanized steel strip FeZn 25x4mm from EPS to the telemeter ground. Payment is made per complete set per linear meter required.
</v>
      </c>
      <c r="C178" s="775" t="s">
        <v>373</v>
      </c>
      <c r="D178" s="789">
        <f>'[1]административна зграда'!D179</f>
        <v>15</v>
      </c>
      <c r="E178" s="769">
        <v>0</v>
      </c>
      <c r="F178" s="881">
        <f t="shared" si="9"/>
        <v>0</v>
      </c>
    </row>
    <row r="179" ht="37.5" spans="1:6">
      <c r="A179" s="879" t="str">
        <f>'[1]административна зграда'!A180</f>
        <v>10,3</v>
      </c>
      <c r="B179" s="880" t="str">
        <f>'[1]административна зграда'!B180</f>
        <v>Procurement, delivery, and installation of a wall in front of the bathroom for potential equalization, art. 1981, up to a height of h=0.6m from the finished floor. Payment is made for the complete set per unit.</v>
      </c>
      <c r="C179" s="776" t="s">
        <v>222</v>
      </c>
      <c r="D179" s="789">
        <f>'[1]административна зграда'!D180</f>
        <v>4</v>
      </c>
      <c r="E179" s="769">
        <v>0</v>
      </c>
      <c r="F179" s="881">
        <f t="shared" si="9"/>
        <v>0</v>
      </c>
    </row>
    <row r="180" ht="50" spans="1:6">
      <c r="A180" s="879" t="str">
        <f>'[1]административна зграда'!A181</f>
        <v>10,4</v>
      </c>
      <c r="B180" s="880" t="str">
        <f>'[1]административна зграда'!B181</f>
        <v>Procurement, delivery, and laying of conductor type NYY-J-1x35mm² for interconnection between potential equalization boxes. The cable will be routed partially on the wall under plaster and partially through PVC channels. Payment is made for the complete set per unit.</v>
      </c>
      <c r="C180" s="775" t="str">
        <f>'[1]административна зграда'!C181</f>
        <v>m</v>
      </c>
      <c r="D180" s="789">
        <f>'[1]административна зграда'!D181</f>
        <v>30</v>
      </c>
      <c r="E180" s="769">
        <v>0</v>
      </c>
      <c r="F180" s="881">
        <f t="shared" si="9"/>
        <v>0</v>
      </c>
    </row>
    <row r="181" ht="50" spans="1:6">
      <c r="A181" s="879" t="str">
        <f>'[1]административна зграда'!A182</f>
        <v>10,5</v>
      </c>
      <c r="B181" s="880" t="str">
        <f>'[1]административна зграда'!B182</f>
        <v>Procurement, delivery, and laying of conductor type NYY-J-1x16mm² for connecting the potential equalization busbars with the potential equalization boxes. The cable will be routed partially on the wall under plaster and partially through PVC channels. Payment is made for the complete set per unit.</v>
      </c>
      <c r="C181" s="775" t="str">
        <f>'[1]административна зграда'!C182</f>
        <v>m</v>
      </c>
      <c r="D181" s="789">
        <f>'[1]административна зграда'!D182</f>
        <v>60</v>
      </c>
      <c r="E181" s="769">
        <v>0</v>
      </c>
      <c r="F181" s="881">
        <f t="shared" si="9"/>
        <v>0</v>
      </c>
    </row>
    <row r="182" ht="62.5" spans="1:6">
      <c r="A182" s="879" t="str">
        <f>'[1]административна зграда'!A183</f>
        <v>10,6</v>
      </c>
      <c r="B182" s="880" t="str">
        <f>'[1]административна зграда'!B183</f>
        <v>Procurement, delivery, and laying of conductor type NYY-J-1x16mm² from the potential equalization box to all metal parts in bathrooms and sanitary facilities (metal pipes, bathtub, drain). The cable will be routed on the wall under plaster. The average cable length per connection is 5 meters. Payment is made for the complete set per unit.</v>
      </c>
      <c r="C182" s="775" t="str">
        <f>'[1]административна зграда'!C183</f>
        <v>m</v>
      </c>
      <c r="D182" s="789">
        <f>'[1]административна зграда'!D183</f>
        <v>40</v>
      </c>
      <c r="E182" s="769">
        <v>0</v>
      </c>
      <c r="F182" s="881">
        <f t="shared" si="9"/>
        <v>0</v>
      </c>
    </row>
    <row r="183" ht="37.5" spans="1:6">
      <c r="A183" s="879" t="str">
        <f>'[1]административна зграда'!A184</f>
        <v>10,8</v>
      </c>
      <c r="B183" s="766" t="str">
        <f>'[1]административна зграда'!B184</f>
        <v>Testing of the potential equalization installation, commissioning, and issuing of a certificate by an authorized organization accredited by the Ministry of Economy of the Republic of North Macedonia. Payment is made as a lump sum.</v>
      </c>
      <c r="C183" s="776" t="s">
        <v>9</v>
      </c>
      <c r="D183" s="780">
        <f>'[1]административна зграда'!D184</f>
        <v>1</v>
      </c>
      <c r="E183" s="769">
        <v>0</v>
      </c>
      <c r="F183" s="881">
        <f t="shared" si="9"/>
        <v>0</v>
      </c>
    </row>
    <row r="184" ht="15.5" spans="1:6">
      <c r="A184" s="872"/>
      <c r="B184" s="873" t="s">
        <v>383</v>
      </c>
      <c r="C184" s="874"/>
      <c r="D184" s="874"/>
      <c r="E184" s="875"/>
      <c r="F184" s="876">
        <f>SUM(F177:F183)</f>
        <v>0</v>
      </c>
    </row>
    <row r="185" ht="15.5" spans="1:6">
      <c r="A185" s="759">
        <v>11</v>
      </c>
      <c r="B185" s="759" t="s">
        <v>429</v>
      </c>
      <c r="C185" s="759"/>
      <c r="D185" s="759"/>
      <c r="E185" s="877"/>
      <c r="F185" s="878"/>
    </row>
    <row r="186" ht="14.5" spans="1:6">
      <c r="A186" s="810" t="s">
        <v>396</v>
      </c>
      <c r="B186" s="811"/>
      <c r="C186" s="811"/>
      <c r="D186" s="811"/>
      <c r="E186" s="812"/>
      <c r="F186" s="861"/>
    </row>
    <row r="187" ht="153.6" customHeight="1" spans="1:6">
      <c r="A187" s="831">
        <f>'[1]административна зграда'!A188</f>
        <v>11.1</v>
      </c>
      <c r="B187" s="815" t="str">
        <f>'[1]административна зграда'!B188</f>
        <v>6" – 6W Ceiling Speaker
-Outer diameter: 6"
-Ceiling-mounted without external frame
-With transformer for 100V line
-Power: 6W RMS
-Frequency response: 140–20,000 Hz
-Sensitivity: 92 dB ±3 dB at 1W/1m
-Dimensions: 188 mm Ø x 80 mm depth
-Cutout diameter: 168 mm Ø
MANUFACTURER: Fonestar
TYPE: FON GAT-601</v>
      </c>
      <c r="C187" s="776" t="s">
        <v>222</v>
      </c>
      <c r="D187" s="789">
        <f>'[1]административна зграда'!D188</f>
        <v>25</v>
      </c>
      <c r="E187" s="769">
        <v>0</v>
      </c>
      <c r="F187" s="864">
        <f t="shared" ref="F187:F192" si="10">SUM(D187*E187)</f>
        <v>0</v>
      </c>
    </row>
    <row r="188" ht="185.45" customHeight="1" spans="1:6">
      <c r="A188" s="831">
        <f>'[1]административна зграда'!A189</f>
        <v>11.2</v>
      </c>
      <c r="B188" s="815" t="str">
        <f>'[1]административна зграда'!B189</f>
        <v>Bi-directional projection speaker (2x5")
-With transformer for 100V line
-Power: 20W RMS (30W max)
-Frequency response: 180–16,000 Hz
-Sensitivity: 86 dB at 1W/1m
-Dispersion: 2x170° at 1 kHz, 2x100° at 2 kHz, 2x60° at 4 kHz (-6 dB)
-Protection: IP-55 (EN 60529)
-Material: ABS enclosure, aluminum mounting bracket and grille, stainless steel screws
-Temperature range: -25°C to +55°C
-Dimensions: 138 mm Ø x 200 mm depth
MANUFACTURER: Fonestar
TYPE: FON PF-27TD
</v>
      </c>
      <c r="C188" s="776" t="s">
        <v>222</v>
      </c>
      <c r="D188" s="789">
        <f>'[1]административна зграда'!D189</f>
        <v>10</v>
      </c>
      <c r="E188" s="769">
        <v>0</v>
      </c>
      <c r="F188" s="864">
        <f t="shared" si="10"/>
        <v>0</v>
      </c>
    </row>
    <row r="189" ht="162.6" customHeight="1" spans="1:6">
      <c r="A189" s="831">
        <f>'[1]административна зграда'!A190</f>
        <v>11.3</v>
      </c>
      <c r="B189" s="815" t="str">
        <f>'[1]административна зграда'!B190</f>
        <v>PA amplifier with 4 zones and Bluetooth/USB/FM player
-Power: 240W RMS
-Outputs: 100V, 4Ω (4 zones with volume control and individual zone on/off)
-Inputs: 3 microphone/line inputs with 48V Phantom power, 2 AUX, 1 emergency
-Microphone input with mix, gain, and priority level control
-Emergency and mute input for connection with alarm or evacuation system
-Player: Bluetooth, USB, FM radio
-Protections: Against overvoltage, overheating, and short circuit
-Temperature range: 0°C to +40°C
-Dimensions: 433 x 89 x 360 mm (2U 19" rack)
MANUFACTURER: Fonestar
TYPE: FON PROX-240Z
</v>
      </c>
      <c r="C189" s="776" t="s">
        <v>222</v>
      </c>
      <c r="D189" s="789">
        <f>'[1]административна зграда'!D190</f>
        <v>2</v>
      </c>
      <c r="E189" s="769">
        <v>0</v>
      </c>
      <c r="F189" s="864">
        <f t="shared" si="10"/>
        <v>0</v>
      </c>
    </row>
    <row r="190" ht="114" customHeight="1" spans="1:6">
      <c r="A190" s="831">
        <f>'[1]административна зграда'!A191</f>
        <v>11.4</v>
      </c>
      <c r="B190" s="815" t="str">
        <f>'[1]административна зграда'!B191</f>
        <v>Audio matrix with 8 analog inputs and 8 output zones
-4 programmable digital input/output channels
-DSP signal processing
-Connectivity: PC software, Android and iOS applications, remote controllers
-DANTE compatible
-Power supply: 100-240 V AC, 80 W
MANUFACTURER: Fonestar
TYPE: FON MPX-4088
</v>
      </c>
      <c r="C190" s="776" t="s">
        <v>222</v>
      </c>
      <c r="D190" s="789">
        <f>'[1]административна зграда'!D191</f>
        <v>1</v>
      </c>
      <c r="E190" s="769">
        <v>0</v>
      </c>
      <c r="F190" s="864">
        <f t="shared" si="10"/>
        <v>0</v>
      </c>
    </row>
    <row r="191" ht="84.6" customHeight="1" spans="1:6">
      <c r="A191" s="831">
        <f>'[1]административна зграда'!A192</f>
        <v>11.5</v>
      </c>
      <c r="B191" s="815" t="str">
        <f>'[1]административна зграда'!B192</f>
        <v>Volume and zone selection controller
-Volume control and zone selection for the audio matrix
-Connection: RJ-45 via Cat 5e cable
-Outputs: 2 balanced audio outputs
-MANUFACTURER: Fonestar
-TYPE: FON MPX-420V
</v>
      </c>
      <c r="C191" s="776" t="s">
        <v>222</v>
      </c>
      <c r="D191" s="789">
        <f>'[1]административна зграда'!D192</f>
        <v>1</v>
      </c>
      <c r="E191" s="769">
        <v>0</v>
      </c>
      <c r="F191" s="864">
        <f t="shared" si="10"/>
        <v>0</v>
      </c>
    </row>
    <row r="192" ht="111.6" customHeight="1" spans="1:6">
      <c r="A192" s="831">
        <f>'[1]административна зграда'!A193</f>
        <v>11.6</v>
      </c>
      <c r="B192" s="815" t="str">
        <f>'[1]административна зграда'!B193</f>
        <v>Microphone with zone selector
-Functions: Selection of 1 to 32 zones, broadcasting musical warning tones
-Connection: RJ-45 via Cat 5e cable
-Inputs: 1 balanced microphone input (XLR 6,800 Ω), 1 mini-USB port for MP3/WAV tones, 1 RD port for connection to the matrix
-Power supply: 24 V DC, 100 mA via RD port
MANUFACTURER: Fonestar
TYPE: FON MPX-400MIC
</v>
      </c>
      <c r="C192" s="776" t="s">
        <v>222</v>
      </c>
      <c r="D192" s="789">
        <f>'[1]административна зграда'!D193</f>
        <v>1</v>
      </c>
      <c r="E192" s="769">
        <v>0</v>
      </c>
      <c r="F192" s="864">
        <f t="shared" si="10"/>
        <v>0</v>
      </c>
    </row>
    <row r="193" spans="1:6">
      <c r="A193" s="831">
        <v>11.7</v>
      </c>
      <c r="B193" s="815" t="s">
        <v>430</v>
      </c>
      <c r="C193" s="775" t="s">
        <v>373</v>
      </c>
      <c r="D193" s="789">
        <v>350</v>
      </c>
      <c r="E193" s="769">
        <v>0</v>
      </c>
      <c r="F193" s="864">
        <f t="shared" ref="F193:F199" si="11">E193*D193</f>
        <v>0</v>
      </c>
    </row>
    <row r="194" ht="14.5" spans="1:6">
      <c r="A194" s="867" t="s">
        <v>427</v>
      </c>
      <c r="B194" s="868"/>
      <c r="C194" s="868"/>
      <c r="D194" s="868"/>
      <c r="E194" s="869"/>
      <c r="F194" s="870"/>
    </row>
    <row r="195" spans="1:6">
      <c r="A195" s="882">
        <v>11.8</v>
      </c>
      <c r="B195" s="815" t="s">
        <v>431</v>
      </c>
      <c r="C195" s="803" t="s">
        <v>222</v>
      </c>
      <c r="D195" s="789">
        <v>2</v>
      </c>
      <c r="E195" s="772">
        <v>0</v>
      </c>
      <c r="F195" s="883">
        <f t="shared" si="11"/>
        <v>0</v>
      </c>
    </row>
    <row r="196" ht="25" spans="1:6">
      <c r="A196" s="882">
        <v>11.9</v>
      </c>
      <c r="B196" s="815" t="s">
        <v>432</v>
      </c>
      <c r="C196" s="803" t="s">
        <v>222</v>
      </c>
      <c r="D196" s="789">
        <v>1</v>
      </c>
      <c r="E196" s="772">
        <v>0</v>
      </c>
      <c r="F196" s="883">
        <f t="shared" si="11"/>
        <v>0</v>
      </c>
    </row>
    <row r="197" spans="1:6">
      <c r="A197" s="882">
        <v>11.1</v>
      </c>
      <c r="B197" s="815" t="s">
        <v>433</v>
      </c>
      <c r="C197" s="803" t="s">
        <v>222</v>
      </c>
      <c r="D197" s="789">
        <v>35</v>
      </c>
      <c r="E197" s="772">
        <v>0</v>
      </c>
      <c r="F197" s="883">
        <f t="shared" si="11"/>
        <v>0</v>
      </c>
    </row>
    <row r="198" spans="1:6">
      <c r="A198" s="882">
        <v>11.11</v>
      </c>
      <c r="B198" s="815" t="s">
        <v>434</v>
      </c>
      <c r="C198" s="775" t="s">
        <v>373</v>
      </c>
      <c r="D198" s="789">
        <v>350</v>
      </c>
      <c r="E198" s="772">
        <v>0</v>
      </c>
      <c r="F198" s="883">
        <f t="shared" si="11"/>
        <v>0</v>
      </c>
    </row>
    <row r="199" spans="1:6">
      <c r="A199" s="865" t="s">
        <v>435</v>
      </c>
      <c r="B199" s="815" t="s">
        <v>436</v>
      </c>
      <c r="C199" s="776" t="s">
        <v>9</v>
      </c>
      <c r="D199" s="789">
        <v>1</v>
      </c>
      <c r="E199" s="772">
        <v>0</v>
      </c>
      <c r="F199" s="883">
        <f t="shared" si="11"/>
        <v>0</v>
      </c>
    </row>
    <row r="200" ht="15.5" spans="1:6">
      <c r="A200" s="872"/>
      <c r="B200" s="873" t="s">
        <v>383</v>
      </c>
      <c r="C200" s="874"/>
      <c r="D200" s="874"/>
      <c r="E200" s="875"/>
      <c r="F200" s="876">
        <f>SUM(F187:F199)</f>
        <v>0</v>
      </c>
    </row>
    <row r="201" ht="15.5" spans="1:6">
      <c r="A201" s="759">
        <v>12</v>
      </c>
      <c r="B201" s="759" t="s">
        <v>437</v>
      </c>
      <c r="C201" s="759"/>
      <c r="D201" s="759"/>
      <c r="E201" s="877"/>
      <c r="F201" s="761"/>
    </row>
    <row r="202" ht="37.5" spans="1:6">
      <c r="A202" s="884">
        <f>'[1]административна зграда'!A203</f>
        <v>12.1</v>
      </c>
      <c r="B202" s="777" t="str">
        <f>'[1]административна зграда'!B203</f>
        <v>Delivery and installation of galvanized FeZn tape 30x4mm in foundations for execution of foundation grounding and leads to measuring points, DGRТ. Payment is per linear meter.</v>
      </c>
      <c r="C202" s="204" t="str">
        <f>'[1]административна зграда'!C203</f>
        <v>m</v>
      </c>
      <c r="D202" s="789">
        <f>'[1]административна зграда'!D203</f>
        <v>240</v>
      </c>
      <c r="E202" s="769">
        <v>0</v>
      </c>
      <c r="F202" s="834">
        <f t="shared" ref="F202:F211" si="12">SUM(D202*E202)</f>
        <v>0</v>
      </c>
    </row>
    <row r="203" spans="1:6">
      <c r="A203" s="884">
        <f>'[1]административна зграда'!A204</f>
        <v>12.2</v>
      </c>
      <c r="B203" s="777" t="str">
        <f>'[1]административна зграда'!B204</f>
        <v>Tape splice joint for foundations (90x90) on base labeled as 1.</v>
      </c>
      <c r="C203" s="776" t="s">
        <v>222</v>
      </c>
      <c r="D203" s="789">
        <f>'[1]административна зграда'!D204</f>
        <v>25</v>
      </c>
      <c r="E203" s="769">
        <v>0</v>
      </c>
      <c r="F203" s="834">
        <f t="shared" si="12"/>
        <v>0</v>
      </c>
    </row>
    <row r="204" ht="25" spans="1:6">
      <c r="A204" s="884">
        <f>'[1]административна зграда'!A205</f>
        <v>12.3</v>
      </c>
      <c r="B204" s="777" t="str">
        <f>'[1]административна зграда'!B205</f>
        <v>Delivery and installation of galvanized FeZn tape 25x4mm on the roof for the execution of lightning protection installations. Payment is per linear meter.</v>
      </c>
      <c r="C204" s="204" t="str">
        <f>'[1]административна зграда'!C205</f>
        <v>m</v>
      </c>
      <c r="D204" s="789">
        <f>'[1]административна зграда'!D205</f>
        <v>200</v>
      </c>
      <c r="E204" s="769">
        <v>0</v>
      </c>
      <c r="F204" s="834">
        <f t="shared" si="12"/>
        <v>0</v>
      </c>
    </row>
    <row r="205" ht="25" spans="1:6">
      <c r="A205" s="884">
        <f>'[1]административна зграда'!A206</f>
        <v>12.4</v>
      </c>
      <c r="B205" s="777" t="str">
        <f>'[1]административна зграда'!B206</f>
        <v>Cross element for tape-tape connection  on the roof (60x60), on floor base markes as  3.</v>
      </c>
      <c r="C205" s="776" t="s">
        <v>222</v>
      </c>
      <c r="D205" s="789">
        <f>'[1]административна зграда'!D206</f>
        <v>31</v>
      </c>
      <c r="E205" s="769">
        <v>0</v>
      </c>
      <c r="F205" s="834">
        <f t="shared" si="12"/>
        <v>0</v>
      </c>
    </row>
    <row r="206" ht="25" spans="1:6">
      <c r="A206" s="884">
        <f>'[1]административна зграда'!A207</f>
        <v>12.5</v>
      </c>
      <c r="B206" s="777" t="str">
        <f>'[1]административна зграда'!B207</f>
        <v>Connection of steel galvanized tape with gutter (connection on the slope of the gutter), on bas floor marked as 4.</v>
      </c>
      <c r="C206" s="776" t="s">
        <v>222</v>
      </c>
      <c r="D206" s="789">
        <f>'[1]административна зграда'!D207</f>
        <v>5</v>
      </c>
      <c r="E206" s="769">
        <v>0</v>
      </c>
      <c r="F206" s="834">
        <f t="shared" si="12"/>
        <v>0</v>
      </c>
    </row>
    <row r="207" ht="25" spans="1:6">
      <c r="A207" s="884">
        <f>'[1]административна зграда'!A208</f>
        <v>12.6</v>
      </c>
      <c r="B207" s="777" t="str">
        <f>'[1]административна зграда'!B208</f>
        <v>Bracket for steel galvanized tape for guiding the tape along the roof, on base floor marked as 1. </v>
      </c>
      <c r="C207" s="776" t="s">
        <v>222</v>
      </c>
      <c r="D207" s="789">
        <f>'[1]административна зграда'!D208</f>
        <v>130</v>
      </c>
      <c r="E207" s="769">
        <v>0</v>
      </c>
      <c r="F207" s="834">
        <f t="shared" si="12"/>
        <v>0</v>
      </c>
    </row>
    <row r="208" ht="25" spans="1:6">
      <c r="A208" s="884">
        <f>'[1]административна зграда'!A209</f>
        <v>12.7</v>
      </c>
      <c r="B208" s="777" t="str">
        <f>'[1]административна зграда'!B209</f>
        <v>Bracket for steel galvanized tape for guding the tape along the roof slope on based marked as 2.</v>
      </c>
      <c r="C208" s="776" t="s">
        <v>222</v>
      </c>
      <c r="D208" s="789">
        <f>'[1]административна зграда'!D209</f>
        <v>35</v>
      </c>
      <c r="E208" s="769">
        <v>0</v>
      </c>
      <c r="F208" s="834">
        <f t="shared" si="12"/>
        <v>0</v>
      </c>
    </row>
    <row r="209" ht="37.5" spans="1:6">
      <c r="A209" s="884">
        <f>'[1]административна зграда'!A210</f>
        <v>12.8</v>
      </c>
      <c r="B209" s="777" t="str">
        <f>'[1]административна зграда'!B210</f>
        <v>Supply and installation of a measuring junction box MKS.N.V4.912, complete with measuring junction MKS.N.V4.932. Payment is made per complete set including connections.</v>
      </c>
      <c r="C209" s="776" t="s">
        <v>222</v>
      </c>
      <c r="D209" s="789">
        <f>'[1]административна зграда'!D210</f>
        <v>6</v>
      </c>
      <c r="E209" s="769">
        <v>0</v>
      </c>
      <c r="F209" s="834">
        <f t="shared" si="12"/>
        <v>0</v>
      </c>
    </row>
    <row r="210" ht="50" spans="1:6">
      <c r="A210" s="884">
        <f>'[1]административна зграда'!A211</f>
        <v>12.9</v>
      </c>
      <c r="B210" s="777" t="str">
        <f>'[1]административна зграда'!B211</f>
        <v>Supply and installation of galvanized strip FeZn-30x4mm for execution of leads for combined grounding (to measuring points, DGRТ, diesel generator at the gatehouse, sprinkler station, ramps). Payment is made per running meter complete.</v>
      </c>
      <c r="C210" s="776" t="s">
        <v>373</v>
      </c>
      <c r="D210" s="780">
        <f>'[1]административна зграда'!D211</f>
        <v>100</v>
      </c>
      <c r="E210" s="769">
        <v>0</v>
      </c>
      <c r="F210" s="834">
        <f t="shared" si="12"/>
        <v>0</v>
      </c>
    </row>
    <row r="211" ht="50" spans="1:6">
      <c r="A211" s="884">
        <f>'[1]административна зграда'!A212</f>
        <v>12.1</v>
      </c>
      <c r="B211" s="885" t="str">
        <f>'[1]административна зграда'!B212</f>
        <v>Testing and measurement of grounding resistance complete with certificate from an authorized organization accredited by the Ministry of Economy of the Republic of North Macedonia, inspection of the entire installation, and handover to the investor.</v>
      </c>
      <c r="C211" s="776" t="s">
        <v>9</v>
      </c>
      <c r="D211" s="789">
        <f>'[1]административна зграда'!D212</f>
        <v>1</v>
      </c>
      <c r="E211" s="769">
        <v>0</v>
      </c>
      <c r="F211" s="834">
        <f t="shared" si="12"/>
        <v>0</v>
      </c>
    </row>
    <row r="212" ht="15.5" spans="1:6">
      <c r="A212" s="759"/>
      <c r="B212" s="886" t="s">
        <v>383</v>
      </c>
      <c r="C212" s="886"/>
      <c r="D212" s="886"/>
      <c r="E212" s="878"/>
      <c r="F212" s="761">
        <f>SUM(F202:F211)</f>
        <v>0</v>
      </c>
    </row>
    <row r="213" ht="15.5" spans="1:6">
      <c r="A213" s="759">
        <v>13</v>
      </c>
      <c r="B213" s="759" t="s">
        <v>438</v>
      </c>
      <c r="C213" s="759"/>
      <c r="D213" s="759"/>
      <c r="E213" s="877"/>
      <c r="F213" s="761"/>
    </row>
    <row r="214" ht="210" spans="1:6">
      <c r="A214" s="887">
        <v>13.1</v>
      </c>
      <c r="B214" s="888" t="s">
        <v>439</v>
      </c>
      <c r="C214" s="183"/>
      <c r="D214" s="183"/>
      <c r="E214" s="889"/>
      <c r="F214" s="890"/>
    </row>
    <row r="215" ht="154" spans="1:6">
      <c r="A215" s="891"/>
      <c r="B215" s="892" t="s">
        <v>440</v>
      </c>
      <c r="C215" s="893" t="s">
        <v>222</v>
      </c>
      <c r="D215" s="894">
        <v>1</v>
      </c>
      <c r="E215" s="895">
        <v>0</v>
      </c>
      <c r="F215" s="794">
        <f>SUM(D215*E215)</f>
        <v>0</v>
      </c>
    </row>
    <row r="216" spans="1:6">
      <c r="A216" s="762">
        <v>13.2</v>
      </c>
      <c r="B216" s="896" t="s">
        <v>441</v>
      </c>
      <c r="C216" s="893" t="s">
        <v>222</v>
      </c>
      <c r="D216" s="894">
        <v>1</v>
      </c>
      <c r="E216" s="895">
        <v>0</v>
      </c>
      <c r="F216" s="794">
        <f>E216*D216</f>
        <v>0</v>
      </c>
    </row>
    <row r="217" ht="116.25" customHeight="1" spans="1:6">
      <c r="A217" s="762">
        <v>13.3</v>
      </c>
      <c r="B217" s="779" t="s">
        <v>442</v>
      </c>
      <c r="C217" s="776" t="s">
        <v>373</v>
      </c>
      <c r="D217" s="780">
        <v>40</v>
      </c>
      <c r="E217" s="895">
        <v>0</v>
      </c>
      <c r="F217" s="794">
        <f t="shared" ref="F217:F233" si="13">E217*D217</f>
        <v>0</v>
      </c>
    </row>
    <row r="218" ht="62.5" spans="1:6">
      <c r="A218" s="762">
        <v>13.4</v>
      </c>
      <c r="B218" s="779" t="s">
        <v>443</v>
      </c>
      <c r="C218" s="776" t="s">
        <v>373</v>
      </c>
      <c r="D218" s="780">
        <v>25</v>
      </c>
      <c r="E218" s="895">
        <v>0</v>
      </c>
      <c r="F218" s="794">
        <f t="shared" si="13"/>
        <v>0</v>
      </c>
    </row>
    <row r="219" ht="61.9" customHeight="1" spans="1:6">
      <c r="A219" s="762">
        <v>13.5</v>
      </c>
      <c r="B219" s="779" t="s">
        <v>444</v>
      </c>
      <c r="C219" s="776" t="s">
        <v>373</v>
      </c>
      <c r="D219" s="780">
        <v>10</v>
      </c>
      <c r="E219" s="895">
        <v>0</v>
      </c>
      <c r="F219" s="794">
        <f t="shared" si="13"/>
        <v>0</v>
      </c>
    </row>
    <row r="220" ht="84" customHeight="1" spans="1:6">
      <c r="A220" s="787">
        <v>13.6</v>
      </c>
      <c r="B220" s="788" t="s">
        <v>445</v>
      </c>
      <c r="C220" s="776" t="s">
        <v>373</v>
      </c>
      <c r="D220" s="789">
        <v>20</v>
      </c>
      <c r="E220" s="895">
        <v>0</v>
      </c>
      <c r="F220" s="794">
        <f t="shared" si="13"/>
        <v>0</v>
      </c>
    </row>
    <row r="221" ht="115.15" customHeight="1" spans="1:6">
      <c r="A221" s="786">
        <v>13.7</v>
      </c>
      <c r="B221" s="897" t="s">
        <v>446</v>
      </c>
      <c r="C221" s="776" t="s">
        <v>222</v>
      </c>
      <c r="D221" s="780">
        <v>3</v>
      </c>
      <c r="E221" s="895">
        <v>0</v>
      </c>
      <c r="F221" s="794">
        <f t="shared" si="13"/>
        <v>0</v>
      </c>
    </row>
    <row r="222" ht="75" spans="1:6">
      <c r="A222" s="786">
        <v>13.8</v>
      </c>
      <c r="B222" s="898" t="s">
        <v>447</v>
      </c>
      <c r="C222" s="776" t="s">
        <v>222</v>
      </c>
      <c r="D222" s="780">
        <v>1</v>
      </c>
      <c r="E222" s="895">
        <v>0</v>
      </c>
      <c r="F222" s="794">
        <f t="shared" si="13"/>
        <v>0</v>
      </c>
    </row>
    <row r="223" ht="63" customHeight="1" spans="1:6">
      <c r="A223" s="899">
        <v>13.9</v>
      </c>
      <c r="B223" s="897" t="s">
        <v>448</v>
      </c>
      <c r="C223" s="776" t="s">
        <v>222</v>
      </c>
      <c r="D223" s="780">
        <v>1</v>
      </c>
      <c r="E223" s="895">
        <v>0</v>
      </c>
      <c r="F223" s="794">
        <f t="shared" si="13"/>
        <v>0</v>
      </c>
    </row>
    <row r="224" spans="1:6">
      <c r="A224" s="899" t="s">
        <v>449</v>
      </c>
      <c r="B224" s="897" t="s">
        <v>450</v>
      </c>
      <c r="C224" s="776" t="s">
        <v>222</v>
      </c>
      <c r="D224" s="780">
        <v>1</v>
      </c>
      <c r="E224" s="895">
        <v>0</v>
      </c>
      <c r="F224" s="794">
        <f t="shared" si="13"/>
        <v>0</v>
      </c>
    </row>
    <row r="225" ht="50" spans="1:6">
      <c r="A225" s="900" t="s">
        <v>451</v>
      </c>
      <c r="B225" s="788" t="s">
        <v>452</v>
      </c>
      <c r="C225" s="204" t="s">
        <v>373</v>
      </c>
      <c r="D225" s="204">
        <v>10</v>
      </c>
      <c r="E225" s="895">
        <v>0</v>
      </c>
      <c r="F225" s="794">
        <f t="shared" si="13"/>
        <v>0</v>
      </c>
    </row>
    <row r="226" ht="72.6" customHeight="1" spans="1:6">
      <c r="A226" s="900" t="s">
        <v>453</v>
      </c>
      <c r="B226" s="788" t="s">
        <v>454</v>
      </c>
      <c r="C226" s="204" t="s">
        <v>373</v>
      </c>
      <c r="D226" s="204">
        <v>10</v>
      </c>
      <c r="E226" s="895">
        <v>0</v>
      </c>
      <c r="F226" s="794">
        <f t="shared" si="13"/>
        <v>0</v>
      </c>
    </row>
    <row r="227" ht="37.5" spans="1:6">
      <c r="A227" s="901" t="s">
        <v>455</v>
      </c>
      <c r="B227" s="788" t="s">
        <v>456</v>
      </c>
      <c r="C227" s="204" t="s">
        <v>222</v>
      </c>
      <c r="D227" s="789">
        <v>1</v>
      </c>
      <c r="E227" s="895">
        <v>0</v>
      </c>
      <c r="F227" s="794">
        <f t="shared" si="13"/>
        <v>0</v>
      </c>
    </row>
    <row r="228" spans="1:6">
      <c r="A228" s="900" t="s">
        <v>457</v>
      </c>
      <c r="B228" s="788" t="s">
        <v>458</v>
      </c>
      <c r="C228" s="204" t="s">
        <v>222</v>
      </c>
      <c r="D228" s="789">
        <v>3</v>
      </c>
      <c r="E228" s="895">
        <v>0</v>
      </c>
      <c r="F228" s="794">
        <f t="shared" si="13"/>
        <v>0</v>
      </c>
    </row>
    <row r="229" ht="89.25" customHeight="1" spans="1:6">
      <c r="A229" s="902" t="s">
        <v>459</v>
      </c>
      <c r="B229" s="903" t="s">
        <v>460</v>
      </c>
      <c r="C229" s="904" t="s">
        <v>373</v>
      </c>
      <c r="D229" s="905">
        <v>20</v>
      </c>
      <c r="E229" s="895">
        <v>0</v>
      </c>
      <c r="F229" s="906">
        <f t="shared" si="13"/>
        <v>0</v>
      </c>
    </row>
    <row r="230" spans="1:6">
      <c r="A230" s="902" t="s">
        <v>461</v>
      </c>
      <c r="B230" s="907" t="s">
        <v>462</v>
      </c>
      <c r="C230" s="908" t="s">
        <v>222</v>
      </c>
      <c r="D230" s="905">
        <v>1</v>
      </c>
      <c r="E230" s="895">
        <v>0</v>
      </c>
      <c r="F230" s="906">
        <f t="shared" si="13"/>
        <v>0</v>
      </c>
    </row>
    <row r="231" spans="1:6">
      <c r="A231" s="902" t="s">
        <v>463</v>
      </c>
      <c r="B231" s="907" t="s">
        <v>464</v>
      </c>
      <c r="C231" s="908" t="s">
        <v>222</v>
      </c>
      <c r="D231" s="905">
        <v>10</v>
      </c>
      <c r="E231" s="895">
        <v>0</v>
      </c>
      <c r="F231" s="906">
        <f t="shared" si="13"/>
        <v>0</v>
      </c>
    </row>
    <row r="232" spans="1:6">
      <c r="A232" s="909" t="s">
        <v>465</v>
      </c>
      <c r="B232" s="907" t="s">
        <v>466</v>
      </c>
      <c r="C232" s="908" t="s">
        <v>222</v>
      </c>
      <c r="D232" s="910">
        <v>10</v>
      </c>
      <c r="E232" s="895">
        <v>0</v>
      </c>
      <c r="F232" s="906">
        <f t="shared" si="13"/>
        <v>0</v>
      </c>
    </row>
    <row r="233" ht="25" spans="1:6">
      <c r="A233" s="911" t="s">
        <v>467</v>
      </c>
      <c r="B233" s="777" t="s">
        <v>468</v>
      </c>
      <c r="C233" s="776" t="s">
        <v>9</v>
      </c>
      <c r="D233" s="780">
        <v>1</v>
      </c>
      <c r="E233" s="895">
        <v>0</v>
      </c>
      <c r="F233" s="794">
        <f t="shared" si="13"/>
        <v>0</v>
      </c>
    </row>
    <row r="234" ht="15.5" spans="1:6">
      <c r="A234" s="759"/>
      <c r="B234" s="886" t="s">
        <v>383</v>
      </c>
      <c r="C234" s="886"/>
      <c r="D234" s="886"/>
      <c r="E234" s="878"/>
      <c r="F234" s="761">
        <f>SUM(F215:F233)</f>
        <v>0</v>
      </c>
    </row>
    <row r="235" ht="15.5" spans="1:6">
      <c r="A235" s="912"/>
      <c r="B235" s="913"/>
      <c r="C235" s="913"/>
      <c r="D235" s="913"/>
      <c r="E235" s="914"/>
      <c r="F235" s="915"/>
    </row>
    <row r="236" ht="15.5" spans="1:6">
      <c r="A236" s="916" t="s">
        <v>337</v>
      </c>
      <c r="B236" s="917"/>
      <c r="C236" s="917"/>
      <c r="D236" s="917"/>
      <c r="E236" s="918"/>
      <c r="F236" s="919"/>
    </row>
    <row r="237" spans="1:6">
      <c r="A237" s="920" t="s">
        <v>469</v>
      </c>
      <c r="B237" s="921" t="s">
        <v>470</v>
      </c>
      <c r="C237" s="922"/>
      <c r="D237" s="922"/>
      <c r="E237" s="923"/>
      <c r="F237" s="924"/>
    </row>
    <row r="238" spans="1:6">
      <c r="A238" s="925">
        <v>1</v>
      </c>
      <c r="B238" s="926" t="str">
        <f>B4</f>
        <v>POWER CABLES AND DISTRIBUTION BOARDS</v>
      </c>
      <c r="C238" s="927"/>
      <c r="D238" s="927"/>
      <c r="E238" s="928"/>
      <c r="F238" s="929">
        <f>F26</f>
        <v>0</v>
      </c>
    </row>
    <row r="239" spans="1:6">
      <c r="A239" s="925">
        <v>2</v>
      </c>
      <c r="B239" s="926" t="str">
        <f>B27</f>
        <v>ELECTRICAL INSTALLATIONS FOR LIGHTING</v>
      </c>
      <c r="C239" s="927"/>
      <c r="D239" s="927"/>
      <c r="E239" s="928"/>
      <c r="F239" s="929">
        <f>F55</f>
        <v>0</v>
      </c>
    </row>
    <row r="240" spans="1:6">
      <c r="A240" s="925">
        <v>3</v>
      </c>
      <c r="B240" s="926" t="str">
        <f>B56</f>
        <v>ELECTRICAL INSTALLATIONS FOR SOCKETS AND TECHNOLOGICAL CONNECTIONS</v>
      </c>
      <c r="C240" s="927"/>
      <c r="D240" s="927"/>
      <c r="E240" s="928"/>
      <c r="F240" s="929">
        <f>F81</f>
        <v>0</v>
      </c>
    </row>
    <row r="241" spans="1:6">
      <c r="A241" s="925">
        <v>4</v>
      </c>
      <c r="B241" s="926" t="str">
        <f>B82</f>
        <v>EMERGENCY LIGHTING INSTALLATIONS</v>
      </c>
      <c r="C241" s="927"/>
      <c r="D241" s="927"/>
      <c r="E241" s="928"/>
      <c r="F241" s="929">
        <f>F87</f>
        <v>0</v>
      </c>
    </row>
    <row r="242" spans="1:6">
      <c r="A242" s="925">
        <v>5</v>
      </c>
      <c r="B242" s="926" t="str">
        <f>B88</f>
        <v>CABLE TRAYS</v>
      </c>
      <c r="C242" s="927"/>
      <c r="D242" s="927"/>
      <c r="E242" s="928"/>
      <c r="F242" s="929">
        <f>F90</f>
        <v>0</v>
      </c>
    </row>
    <row r="243" spans="1:6">
      <c r="A243" s="925">
        <v>6</v>
      </c>
      <c r="B243" s="926" t="str">
        <f>B92</f>
        <v>Automatic Fire Alarm System</v>
      </c>
      <c r="C243" s="927"/>
      <c r="D243" s="927"/>
      <c r="E243" s="928"/>
      <c r="F243" s="929">
        <f>F126</f>
        <v>0</v>
      </c>
    </row>
    <row r="244" spans="1:6">
      <c r="A244" s="930">
        <v>7</v>
      </c>
      <c r="B244" s="926" t="str">
        <f>B127</f>
        <v>VIDEO SURVEILLANCE INSTALLATIONS</v>
      </c>
      <c r="C244" s="927"/>
      <c r="D244" s="927"/>
      <c r="E244" s="928"/>
      <c r="F244" s="929">
        <f>F140</f>
        <v>0</v>
      </c>
    </row>
    <row r="245" spans="1:6">
      <c r="A245" s="925">
        <v>8</v>
      </c>
      <c r="B245" s="931" t="str">
        <f>B141</f>
        <v>INSTALLATION FOR STRUCTURED CABLING (Internet and Telephone Installation)</v>
      </c>
      <c r="C245" s="932"/>
      <c r="D245" s="932"/>
      <c r="E245" s="933"/>
      <c r="F245" s="929">
        <f>F150</f>
        <v>0</v>
      </c>
    </row>
    <row r="246" spans="1:6">
      <c r="A246" s="925">
        <v>9</v>
      </c>
      <c r="B246" s="931" t="str">
        <f>B151</f>
        <v>INSTALLATION FOR ACCESS CONTROL</v>
      </c>
      <c r="C246" s="932"/>
      <c r="D246" s="932"/>
      <c r="E246" s="934"/>
      <c r="F246" s="929">
        <f>F175</f>
        <v>0</v>
      </c>
    </row>
    <row r="247" spans="1:6">
      <c r="A247" s="925">
        <v>10</v>
      </c>
      <c r="B247" s="931" t="str">
        <f>B176</f>
        <v>EQUALIZATION POTENTIAL INSTALLATIONS</v>
      </c>
      <c r="C247" s="932"/>
      <c r="D247" s="932"/>
      <c r="E247" s="934"/>
      <c r="F247" s="929">
        <f>F184</f>
        <v>0</v>
      </c>
    </row>
    <row r="248" spans="1:6">
      <c r="A248" s="925">
        <v>11</v>
      </c>
      <c r="B248" s="931" t="str">
        <f>B185</f>
        <v>PUBLIC ADDRESS AND VOICE ALARM SYSTEM  </v>
      </c>
      <c r="C248" s="932"/>
      <c r="D248" s="932"/>
      <c r="E248" s="934"/>
      <c r="F248" s="929">
        <f>F200</f>
        <v>0</v>
      </c>
    </row>
    <row r="249" spans="1:6">
      <c r="A249" s="925">
        <v>12</v>
      </c>
      <c r="B249" s="926" t="str">
        <f>B201</f>
        <v>LIGHTNING PROTECTION AND PROTECTIVE GROUNDING</v>
      </c>
      <c r="C249" s="927"/>
      <c r="D249" s="927"/>
      <c r="E249" s="928"/>
      <c r="F249" s="929">
        <f>F212</f>
        <v>0</v>
      </c>
    </row>
    <row r="250" spans="1:6">
      <c r="A250" s="925">
        <v>13</v>
      </c>
      <c r="B250" s="926" t="str">
        <f>B213</f>
        <v>SPRINKLER STATION INSTALLATIONS</v>
      </c>
      <c r="C250" s="927"/>
      <c r="D250" s="927"/>
      <c r="E250" s="928"/>
      <c r="F250" s="929">
        <f>F234</f>
        <v>0</v>
      </c>
    </row>
    <row r="251" ht="15.5" spans="1:6">
      <c r="A251" s="935" t="s">
        <v>471</v>
      </c>
      <c r="B251" s="936"/>
      <c r="C251" s="936"/>
      <c r="D251" s="936"/>
      <c r="E251" s="937"/>
      <c r="F251" s="938">
        <f>SUM(F238:F250)</f>
        <v>0</v>
      </c>
    </row>
    <row r="252" ht="15.5" spans="1:6">
      <c r="A252" s="935" t="s">
        <v>472</v>
      </c>
      <c r="B252" s="936"/>
      <c r="C252" s="936"/>
      <c r="D252" s="936"/>
      <c r="E252" s="937"/>
      <c r="F252" s="938">
        <f>F251*0.18</f>
        <v>0</v>
      </c>
    </row>
    <row r="253" ht="15.5" spans="1:6">
      <c r="A253" s="939" t="s">
        <v>473</v>
      </c>
      <c r="B253" s="940"/>
      <c r="C253" s="940"/>
      <c r="D253" s="940"/>
      <c r="E253" s="941"/>
      <c r="F253" s="938">
        <f>F251+F252</f>
        <v>0</v>
      </c>
    </row>
  </sheetData>
  <sheetProtection algorithmName="SHA-512" hashValue="FTdYcUBbInu1tSNp4EA8LaoNaRXfYoIEsu5OEu9MyJTE2fyU+xz6cRLAsnoal/wGbTCWPE4xsbf2Iza4P6y9zQ==" saltValue="gRtW+PzhBJqdvTIzBR6IXA==" spinCount="100000" sheet="1" objects="1"/>
  <mergeCells count="39">
    <mergeCell ref="B2:F2"/>
    <mergeCell ref="B26:E26"/>
    <mergeCell ref="B55:E55"/>
    <mergeCell ref="B81:E81"/>
    <mergeCell ref="B87:E87"/>
    <mergeCell ref="B90:E90"/>
    <mergeCell ref="A93:E93"/>
    <mergeCell ref="B126:E126"/>
    <mergeCell ref="B140:E140"/>
    <mergeCell ref="B150:E150"/>
    <mergeCell ref="A152:E152"/>
    <mergeCell ref="A164:E164"/>
    <mergeCell ref="B175:E175"/>
    <mergeCell ref="B176:E176"/>
    <mergeCell ref="B184:E184"/>
    <mergeCell ref="B185:E185"/>
    <mergeCell ref="A186:E186"/>
    <mergeCell ref="A194:E194"/>
    <mergeCell ref="B200:E200"/>
    <mergeCell ref="B201:E201"/>
    <mergeCell ref="B212:E212"/>
    <mergeCell ref="B213:E213"/>
    <mergeCell ref="B234:E234"/>
    <mergeCell ref="A236:F236"/>
    <mergeCell ref="B237:F237"/>
    <mergeCell ref="B238:E238"/>
    <mergeCell ref="B239:E239"/>
    <mergeCell ref="B240:E240"/>
    <mergeCell ref="B241:E241"/>
    <mergeCell ref="B242:E242"/>
    <mergeCell ref="B243:E243"/>
    <mergeCell ref="B244:E244"/>
    <mergeCell ref="B245:E245"/>
    <mergeCell ref="B249:E249"/>
    <mergeCell ref="B250:E250"/>
    <mergeCell ref="A251:E251"/>
    <mergeCell ref="A252:E252"/>
    <mergeCell ref="A253:E253"/>
    <mergeCell ref="A214:A215"/>
  </mergeCells>
  <pageMargins left="0.7" right="0.7" top="0.75" bottom="0.75" header="0.3" footer="0.3"/>
  <pageSetup paperSize="9" scale="68" orientation="portrait" horizontalDpi="1200" verticalDpi="12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2EFDA"/>
  </sheetPr>
  <dimension ref="A1:G475"/>
  <sheetViews>
    <sheetView view="pageBreakPreview" zoomScaleNormal="100" topLeftCell="A39" workbookViewId="0">
      <selection activeCell="J39" sqref="J39"/>
    </sheetView>
  </sheetViews>
  <sheetFormatPr defaultColWidth="9" defaultRowHeight="14" outlineLevelCol="6"/>
  <cols>
    <col min="1" max="1" width="9" style="9"/>
    <col min="2" max="2" width="4.625" style="9" customWidth="1"/>
    <col min="3" max="3" width="51.25" style="9" customWidth="1"/>
    <col min="4" max="4" width="9.375" style="9" customWidth="1"/>
    <col min="5" max="5" width="9.25" style="9" customWidth="1"/>
    <col min="6" max="6" width="13.125" style="59" customWidth="1"/>
    <col min="7" max="7" width="14.25" style="59" customWidth="1"/>
    <col min="8" max="16384" width="9" style="59"/>
  </cols>
  <sheetData>
    <row r="1" spans="1:7">
      <c r="A1" s="241" t="s">
        <v>474</v>
      </c>
      <c r="B1" s="241"/>
      <c r="C1" s="241"/>
      <c r="D1" s="241"/>
      <c r="E1" s="241"/>
      <c r="F1" s="242"/>
      <c r="G1" s="242"/>
    </row>
    <row r="2" spans="1:7">
      <c r="A2" s="243" t="s">
        <v>475</v>
      </c>
      <c r="B2" s="244" t="s">
        <v>0</v>
      </c>
      <c r="C2" s="245" t="s">
        <v>476</v>
      </c>
      <c r="D2" s="244" t="s">
        <v>2</v>
      </c>
      <c r="E2" s="246" t="s">
        <v>3</v>
      </c>
      <c r="F2" s="247" t="s">
        <v>356</v>
      </c>
      <c r="G2" s="248" t="s">
        <v>477</v>
      </c>
    </row>
    <row r="3" spans="1:7">
      <c r="A3" s="249"/>
      <c r="B3" s="250"/>
      <c r="C3" s="251"/>
      <c r="D3" s="250"/>
      <c r="E3" s="252"/>
      <c r="F3" s="253"/>
      <c r="G3" s="253"/>
    </row>
    <row r="4" spans="1:7">
      <c r="A4" s="254">
        <v>1</v>
      </c>
      <c r="B4" s="245">
        <v>2</v>
      </c>
      <c r="C4" s="245">
        <v>3</v>
      </c>
      <c r="D4" s="245">
        <v>4</v>
      </c>
      <c r="E4" s="255">
        <v>5</v>
      </c>
      <c r="F4" s="256" t="s">
        <v>95</v>
      </c>
      <c r="G4" s="257" t="s">
        <v>113</v>
      </c>
    </row>
    <row r="5" ht="42.75" spans="1:7">
      <c r="A5" s="258"/>
      <c r="B5" s="259"/>
      <c r="C5" s="260" t="s">
        <v>478</v>
      </c>
      <c r="D5" s="259"/>
      <c r="E5" s="261"/>
      <c r="F5" s="262"/>
      <c r="G5" s="263"/>
    </row>
    <row r="6" ht="28.75" spans="1:7">
      <c r="A6" s="264">
        <v>1</v>
      </c>
      <c r="B6" s="265"/>
      <c r="C6" s="266" t="s">
        <v>479</v>
      </c>
      <c r="D6" s="265"/>
      <c r="E6" s="267"/>
      <c r="F6" s="268"/>
      <c r="G6" s="269"/>
    </row>
    <row r="7" spans="1:7">
      <c r="A7" s="270"/>
      <c r="B7" s="271">
        <v>1</v>
      </c>
      <c r="C7" s="272" t="s">
        <v>480</v>
      </c>
      <c r="D7" s="273" t="s">
        <v>222</v>
      </c>
      <c r="E7" s="274">
        <v>1</v>
      </c>
      <c r="F7" s="275">
        <v>0</v>
      </c>
      <c r="G7" s="275">
        <f>E7*F7</f>
        <v>0</v>
      </c>
    </row>
    <row r="8" ht="409.5" customHeight="1" spans="1:7">
      <c r="A8" s="276"/>
      <c r="B8" s="277"/>
      <c r="C8" s="278"/>
      <c r="D8" s="279"/>
      <c r="E8" s="280"/>
      <c r="F8" s="281"/>
      <c r="G8" s="281"/>
    </row>
    <row r="9" ht="238" spans="1:7">
      <c r="A9" s="282"/>
      <c r="B9" s="277">
        <v>2</v>
      </c>
      <c r="C9" s="283" t="s">
        <v>481</v>
      </c>
      <c r="D9" s="284" t="s">
        <v>222</v>
      </c>
      <c r="E9" s="285">
        <v>1</v>
      </c>
      <c r="F9" s="286">
        <v>0</v>
      </c>
      <c r="G9" s="287">
        <f>E9*F9</f>
        <v>0</v>
      </c>
    </row>
    <row r="10" ht="249.6" customHeight="1" spans="1:7">
      <c r="A10" s="282"/>
      <c r="B10" s="288">
        <v>3</v>
      </c>
      <c r="C10" s="283" t="s">
        <v>482</v>
      </c>
      <c r="D10" s="284" t="s">
        <v>222</v>
      </c>
      <c r="E10" s="285">
        <v>1</v>
      </c>
      <c r="F10" s="286">
        <v>0</v>
      </c>
      <c r="G10" s="287">
        <f>E10*F10</f>
        <v>0</v>
      </c>
    </row>
    <row r="11" ht="28" spans="1:7">
      <c r="A11" s="282"/>
      <c r="B11" s="289">
        <v>4</v>
      </c>
      <c r="C11" s="290" t="s">
        <v>483</v>
      </c>
      <c r="D11" s="284" t="s">
        <v>222</v>
      </c>
      <c r="E11" s="291">
        <v>7</v>
      </c>
      <c r="F11" s="286">
        <v>0</v>
      </c>
      <c r="G11" s="292">
        <f>F11*E11</f>
        <v>0</v>
      </c>
    </row>
    <row r="12" ht="28" spans="1:7">
      <c r="A12" s="282"/>
      <c r="B12" s="289">
        <v>5</v>
      </c>
      <c r="C12" s="293" t="s">
        <v>484</v>
      </c>
      <c r="D12" s="284" t="s">
        <v>222</v>
      </c>
      <c r="E12" s="291">
        <v>6</v>
      </c>
      <c r="F12" s="286">
        <v>0</v>
      </c>
      <c r="G12" s="292">
        <f>F12*E12</f>
        <v>0</v>
      </c>
    </row>
    <row r="13" ht="140" spans="1:7">
      <c r="A13" s="282"/>
      <c r="B13" s="288">
        <v>6</v>
      </c>
      <c r="C13" s="283" t="s">
        <v>485</v>
      </c>
      <c r="D13" s="284" t="s">
        <v>222</v>
      </c>
      <c r="E13" s="285">
        <v>1</v>
      </c>
      <c r="F13" s="286">
        <v>0</v>
      </c>
      <c r="G13" s="287">
        <f t="shared" ref="G13:G14" si="0">E13*F13</f>
        <v>0</v>
      </c>
    </row>
    <row r="14" ht="72" spans="1:7">
      <c r="A14" s="294"/>
      <c r="B14" s="271">
        <v>7</v>
      </c>
      <c r="C14" s="295" t="s">
        <v>486</v>
      </c>
      <c r="D14" s="296" t="s">
        <v>222</v>
      </c>
      <c r="E14" s="297">
        <v>1</v>
      </c>
      <c r="F14" s="298">
        <v>0</v>
      </c>
      <c r="G14" s="299">
        <f t="shared" si="0"/>
        <v>0</v>
      </c>
    </row>
    <row r="15" spans="1:7">
      <c r="A15" s="300"/>
      <c r="B15" s="301"/>
      <c r="C15" s="302" t="s">
        <v>487</v>
      </c>
      <c r="D15" s="303"/>
      <c r="E15" s="304"/>
      <c r="F15" s="305"/>
      <c r="G15" s="306"/>
    </row>
    <row r="16" ht="16" spans="1:7">
      <c r="A16" s="300"/>
      <c r="B16" s="301"/>
      <c r="C16" s="302" t="s">
        <v>488</v>
      </c>
      <c r="D16" s="303"/>
      <c r="E16" s="304"/>
      <c r="F16" s="305"/>
      <c r="G16" s="306"/>
    </row>
    <row r="17" spans="1:7">
      <c r="A17" s="300"/>
      <c r="B17" s="301"/>
      <c r="C17" s="302" t="s">
        <v>489</v>
      </c>
      <c r="D17" s="303"/>
      <c r="E17" s="304"/>
      <c r="F17" s="305"/>
      <c r="G17" s="306"/>
    </row>
    <row r="18" spans="1:7">
      <c r="A18" s="300"/>
      <c r="B18" s="301"/>
      <c r="C18" s="302" t="s">
        <v>490</v>
      </c>
      <c r="D18" s="303"/>
      <c r="E18" s="304"/>
      <c r="F18" s="305"/>
      <c r="G18" s="306"/>
    </row>
    <row r="19" spans="1:7">
      <c r="A19" s="276"/>
      <c r="B19" s="277"/>
      <c r="C19" s="302" t="s">
        <v>491</v>
      </c>
      <c r="D19" s="279"/>
      <c r="E19" s="280"/>
      <c r="F19" s="281"/>
      <c r="G19" s="307"/>
    </row>
    <row r="20" ht="72" spans="1:7">
      <c r="A20" s="294"/>
      <c r="B20" s="271">
        <v>8</v>
      </c>
      <c r="C20" s="295" t="s">
        <v>492</v>
      </c>
      <c r="D20" s="296" t="s">
        <v>222</v>
      </c>
      <c r="E20" s="297">
        <v>1</v>
      </c>
      <c r="F20" s="298">
        <v>0</v>
      </c>
      <c r="G20" s="299">
        <f>E20*F20</f>
        <v>0</v>
      </c>
    </row>
    <row r="21" spans="1:7">
      <c r="A21" s="300"/>
      <c r="B21" s="301"/>
      <c r="C21" s="302" t="s">
        <v>487</v>
      </c>
      <c r="D21" s="303"/>
      <c r="E21" s="304"/>
      <c r="F21" s="305"/>
      <c r="G21" s="306"/>
    </row>
    <row r="22" ht="16" spans="1:7">
      <c r="A22" s="300"/>
      <c r="B22" s="301"/>
      <c r="C22" s="302" t="s">
        <v>493</v>
      </c>
      <c r="D22" s="303"/>
      <c r="E22" s="304"/>
      <c r="F22" s="305"/>
      <c r="G22" s="306"/>
    </row>
    <row r="23" spans="1:7">
      <c r="A23" s="300"/>
      <c r="B23" s="301"/>
      <c r="C23" s="302" t="s">
        <v>494</v>
      </c>
      <c r="D23" s="303"/>
      <c r="E23" s="304"/>
      <c r="F23" s="305"/>
      <c r="G23" s="306"/>
    </row>
    <row r="24" spans="1:7">
      <c r="A24" s="300"/>
      <c r="B24" s="301"/>
      <c r="C24" s="302" t="s">
        <v>495</v>
      </c>
      <c r="D24" s="303"/>
      <c r="E24" s="304"/>
      <c r="F24" s="305"/>
      <c r="G24" s="306"/>
    </row>
    <row r="25" spans="1:7">
      <c r="A25" s="276"/>
      <c r="B25" s="277"/>
      <c r="C25" s="302" t="s">
        <v>496</v>
      </c>
      <c r="D25" s="279"/>
      <c r="E25" s="280"/>
      <c r="F25" s="281"/>
      <c r="G25" s="307"/>
    </row>
    <row r="26" ht="42" spans="1:7">
      <c r="A26" s="294"/>
      <c r="B26" s="308">
        <v>9</v>
      </c>
      <c r="C26" s="309" t="s">
        <v>497</v>
      </c>
      <c r="D26" s="310"/>
      <c r="E26" s="311"/>
      <c r="F26" s="312"/>
      <c r="G26" s="313"/>
    </row>
    <row r="27" spans="1:7">
      <c r="A27" s="300"/>
      <c r="B27" s="314"/>
      <c r="C27" s="302" t="s">
        <v>498</v>
      </c>
      <c r="D27" s="315" t="s">
        <v>222</v>
      </c>
      <c r="E27" s="316">
        <v>1</v>
      </c>
      <c r="F27" s="201">
        <v>0</v>
      </c>
      <c r="G27" s="317">
        <f>E27*F27</f>
        <v>0</v>
      </c>
    </row>
    <row r="28" ht="42" spans="1:7">
      <c r="A28" s="294"/>
      <c r="B28" s="308">
        <v>10</v>
      </c>
      <c r="C28" s="309" t="s">
        <v>499</v>
      </c>
      <c r="D28" s="310"/>
      <c r="E28" s="311"/>
      <c r="F28" s="313"/>
      <c r="G28" s="313"/>
    </row>
    <row r="29" spans="1:7">
      <c r="A29" s="300"/>
      <c r="B29" s="314"/>
      <c r="C29" s="302" t="s">
        <v>500</v>
      </c>
      <c r="D29" s="315" t="s">
        <v>222</v>
      </c>
      <c r="E29" s="316">
        <v>1</v>
      </c>
      <c r="F29" s="201">
        <v>0</v>
      </c>
      <c r="G29" s="317">
        <f>E29*F29</f>
        <v>0</v>
      </c>
    </row>
    <row r="30" ht="42" spans="1:7">
      <c r="A30" s="294"/>
      <c r="B30" s="308">
        <v>11</v>
      </c>
      <c r="C30" s="309" t="s">
        <v>501</v>
      </c>
      <c r="D30" s="318"/>
      <c r="E30" s="311"/>
      <c r="F30" s="312"/>
      <c r="G30" s="313"/>
    </row>
    <row r="31" spans="1:7">
      <c r="A31" s="276"/>
      <c r="B31" s="314"/>
      <c r="C31" s="302" t="s">
        <v>502</v>
      </c>
      <c r="D31" s="303" t="s">
        <v>222</v>
      </c>
      <c r="E31" s="319">
        <v>1</v>
      </c>
      <c r="F31" s="201">
        <v>0</v>
      </c>
      <c r="G31" s="320">
        <f>E31*F31</f>
        <v>0</v>
      </c>
    </row>
    <row r="32" ht="98" spans="1:7">
      <c r="A32" s="294"/>
      <c r="B32" s="308">
        <v>12</v>
      </c>
      <c r="C32" s="309" t="s">
        <v>503</v>
      </c>
      <c r="D32" s="318"/>
      <c r="E32" s="311"/>
      <c r="F32" s="312"/>
      <c r="G32" s="313"/>
    </row>
    <row r="33" spans="1:7">
      <c r="A33" s="300"/>
      <c r="B33" s="314"/>
      <c r="C33" s="302" t="s">
        <v>504</v>
      </c>
      <c r="D33" s="315" t="s">
        <v>222</v>
      </c>
      <c r="E33" s="316">
        <v>1</v>
      </c>
      <c r="F33" s="201">
        <v>0</v>
      </c>
      <c r="G33" s="317">
        <f>E33*F33</f>
        <v>0</v>
      </c>
    </row>
    <row r="34" spans="1:7">
      <c r="A34" s="276"/>
      <c r="B34" s="314"/>
      <c r="C34" s="302" t="s">
        <v>505</v>
      </c>
      <c r="D34" s="303" t="s">
        <v>222</v>
      </c>
      <c r="E34" s="319">
        <v>1</v>
      </c>
      <c r="F34" s="321">
        <v>0</v>
      </c>
      <c r="G34" s="320">
        <f>E34*F34</f>
        <v>0</v>
      </c>
    </row>
    <row r="35" spans="1:7">
      <c r="A35" s="294"/>
      <c r="B35" s="271">
        <v>13</v>
      </c>
      <c r="C35" s="322" t="s">
        <v>506</v>
      </c>
      <c r="D35" s="296" t="s">
        <v>222</v>
      </c>
      <c r="E35" s="297">
        <v>1</v>
      </c>
      <c r="F35" s="323"/>
      <c r="G35" s="299">
        <f>E35*F35</f>
        <v>0</v>
      </c>
    </row>
    <row r="36" spans="1:7">
      <c r="A36" s="276"/>
      <c r="B36" s="277"/>
      <c r="C36" s="324"/>
      <c r="D36" s="279"/>
      <c r="E36" s="280"/>
      <c r="F36" s="321">
        <v>0</v>
      </c>
      <c r="G36" s="307"/>
    </row>
    <row r="37" ht="28" spans="1:7">
      <c r="A37" s="282"/>
      <c r="B37" s="277">
        <v>14</v>
      </c>
      <c r="C37" s="322" t="s">
        <v>507</v>
      </c>
      <c r="D37" s="284" t="s">
        <v>145</v>
      </c>
      <c r="E37" s="285">
        <v>50</v>
      </c>
      <c r="F37" s="323">
        <v>0</v>
      </c>
      <c r="G37" s="287">
        <f>E37*F37</f>
        <v>0</v>
      </c>
    </row>
    <row r="38" ht="86.45" customHeight="1" spans="1:7">
      <c r="A38" s="282"/>
      <c r="B38" s="277">
        <v>15</v>
      </c>
      <c r="C38" s="322" t="s">
        <v>508</v>
      </c>
      <c r="D38" s="284" t="s">
        <v>222</v>
      </c>
      <c r="E38" s="285">
        <v>1</v>
      </c>
      <c r="F38" s="201">
        <v>0</v>
      </c>
      <c r="G38" s="287">
        <f>E38*F38</f>
        <v>0</v>
      </c>
    </row>
    <row r="39" ht="326" spans="1:7">
      <c r="A39" s="325"/>
      <c r="B39" s="308">
        <v>16</v>
      </c>
      <c r="C39" s="326" t="s">
        <v>509</v>
      </c>
      <c r="D39" s="327"/>
      <c r="E39" s="311"/>
      <c r="F39" s="312"/>
      <c r="G39" s="313"/>
    </row>
    <row r="40" spans="1:7">
      <c r="A40" s="328"/>
      <c r="B40" s="329"/>
      <c r="C40" s="330" t="s">
        <v>510</v>
      </c>
      <c r="D40" s="279" t="s">
        <v>222</v>
      </c>
      <c r="E40" s="331">
        <v>1</v>
      </c>
      <c r="F40" s="201">
        <v>0</v>
      </c>
      <c r="G40" s="332">
        <f>E40*F40</f>
        <v>0</v>
      </c>
    </row>
    <row r="41" ht="154" spans="1:7">
      <c r="A41" s="325"/>
      <c r="B41" s="308">
        <v>17</v>
      </c>
      <c r="C41" s="326" t="s">
        <v>511</v>
      </c>
      <c r="D41" s="327"/>
      <c r="E41" s="311"/>
      <c r="F41" s="333"/>
      <c r="G41" s="313"/>
    </row>
    <row r="42" spans="1:7">
      <c r="A42" s="328"/>
      <c r="B42" s="329"/>
      <c r="C42" s="330" t="s">
        <v>512</v>
      </c>
      <c r="D42" s="279" t="s">
        <v>222</v>
      </c>
      <c r="E42" s="331">
        <v>1</v>
      </c>
      <c r="F42" s="201">
        <v>0</v>
      </c>
      <c r="G42" s="332">
        <f>E42*F42</f>
        <v>0</v>
      </c>
    </row>
    <row r="43" ht="126" spans="1:7">
      <c r="A43" s="294"/>
      <c r="B43" s="334">
        <v>18</v>
      </c>
      <c r="C43" s="335" t="s">
        <v>513</v>
      </c>
      <c r="D43" s="310"/>
      <c r="E43" s="311"/>
      <c r="F43" s="336"/>
      <c r="G43" s="313"/>
    </row>
    <row r="44" spans="1:7">
      <c r="A44" s="300"/>
      <c r="B44" s="334"/>
      <c r="C44" s="337" t="s">
        <v>514</v>
      </c>
      <c r="D44" s="315" t="s">
        <v>222</v>
      </c>
      <c r="E44" s="316">
        <v>5</v>
      </c>
      <c r="F44" s="201">
        <v>0</v>
      </c>
      <c r="G44" s="317">
        <f>E44*F44</f>
        <v>0</v>
      </c>
    </row>
    <row r="45" spans="1:7">
      <c r="A45" s="300"/>
      <c r="B45" s="334"/>
      <c r="C45" s="337" t="s">
        <v>515</v>
      </c>
      <c r="D45" s="315" t="s">
        <v>222</v>
      </c>
      <c r="E45" s="316">
        <v>3</v>
      </c>
      <c r="F45" s="201">
        <v>0</v>
      </c>
      <c r="G45" s="317">
        <f>E45*F45</f>
        <v>0</v>
      </c>
    </row>
    <row r="46" spans="1:7">
      <c r="A46" s="300"/>
      <c r="B46" s="334"/>
      <c r="C46" s="337" t="s">
        <v>516</v>
      </c>
      <c r="D46" s="315" t="s">
        <v>222</v>
      </c>
      <c r="E46" s="316">
        <v>3</v>
      </c>
      <c r="F46" s="201">
        <v>0</v>
      </c>
      <c r="G46" s="317">
        <f>E46*F46</f>
        <v>0</v>
      </c>
    </row>
    <row r="47" spans="1:7">
      <c r="A47" s="300"/>
      <c r="B47" s="334"/>
      <c r="C47" s="337" t="s">
        <v>517</v>
      </c>
      <c r="D47" s="315" t="s">
        <v>222</v>
      </c>
      <c r="E47" s="316">
        <v>10</v>
      </c>
      <c r="F47" s="201">
        <v>0</v>
      </c>
      <c r="G47" s="317">
        <f>E47*F47</f>
        <v>0</v>
      </c>
    </row>
    <row r="48" ht="56" spans="1:7">
      <c r="A48" s="294"/>
      <c r="B48" s="308">
        <v>19</v>
      </c>
      <c r="C48" s="326" t="s">
        <v>518</v>
      </c>
      <c r="D48" s="310"/>
      <c r="E48" s="311"/>
      <c r="F48" s="336"/>
      <c r="G48" s="313"/>
    </row>
    <row r="49" spans="1:7">
      <c r="A49" s="300"/>
      <c r="B49" s="314"/>
      <c r="C49" s="337" t="s">
        <v>519</v>
      </c>
      <c r="D49" s="315" t="s">
        <v>222</v>
      </c>
      <c r="E49" s="316">
        <v>5</v>
      </c>
      <c r="F49" s="201">
        <v>0</v>
      </c>
      <c r="G49" s="317">
        <f>E49*F49</f>
        <v>0</v>
      </c>
    </row>
    <row r="50" spans="1:7">
      <c r="A50" s="300"/>
      <c r="B50" s="314"/>
      <c r="C50" s="337" t="s">
        <v>520</v>
      </c>
      <c r="D50" s="315" t="s">
        <v>222</v>
      </c>
      <c r="E50" s="316">
        <v>5</v>
      </c>
      <c r="F50" s="201">
        <v>0</v>
      </c>
      <c r="G50" s="317">
        <f>E50*F50</f>
        <v>0</v>
      </c>
    </row>
    <row r="51" spans="1:7">
      <c r="A51" s="300"/>
      <c r="B51" s="314"/>
      <c r="C51" s="337" t="s">
        <v>521</v>
      </c>
      <c r="D51" s="315" t="s">
        <v>222</v>
      </c>
      <c r="E51" s="316">
        <v>6</v>
      </c>
      <c r="F51" s="201">
        <v>0</v>
      </c>
      <c r="G51" s="317">
        <f>E51*F51</f>
        <v>0</v>
      </c>
    </row>
    <row r="52" spans="1:7">
      <c r="A52" s="300"/>
      <c r="B52" s="314"/>
      <c r="C52" s="337" t="s">
        <v>522</v>
      </c>
      <c r="D52" s="315" t="s">
        <v>222</v>
      </c>
      <c r="E52" s="316">
        <v>4</v>
      </c>
      <c r="F52" s="201">
        <v>0</v>
      </c>
      <c r="G52" s="317">
        <f>E52*F52</f>
        <v>0</v>
      </c>
    </row>
    <row r="53" ht="44" spans="1:7">
      <c r="A53" s="294"/>
      <c r="B53" s="308">
        <v>20</v>
      </c>
      <c r="C53" s="309" t="s">
        <v>523</v>
      </c>
      <c r="D53" s="310"/>
      <c r="E53" s="311"/>
      <c r="F53" s="336"/>
      <c r="G53" s="313"/>
    </row>
    <row r="54" spans="1:7">
      <c r="A54" s="300"/>
      <c r="B54" s="314"/>
      <c r="C54" s="337" t="s">
        <v>524</v>
      </c>
      <c r="D54" s="315" t="s">
        <v>222</v>
      </c>
      <c r="E54" s="316">
        <v>1</v>
      </c>
      <c r="F54" s="201">
        <v>0</v>
      </c>
      <c r="G54" s="317">
        <f>E54*F54</f>
        <v>0</v>
      </c>
    </row>
    <row r="55" spans="1:7">
      <c r="A55" s="300"/>
      <c r="B55" s="314"/>
      <c r="C55" s="337" t="s">
        <v>525</v>
      </c>
      <c r="D55" s="315" t="s">
        <v>222</v>
      </c>
      <c r="E55" s="316">
        <v>1</v>
      </c>
      <c r="F55" s="201">
        <v>0</v>
      </c>
      <c r="G55" s="317">
        <f>E55*F55</f>
        <v>0</v>
      </c>
    </row>
    <row r="56" spans="1:7">
      <c r="A56" s="300"/>
      <c r="B56" s="314"/>
      <c r="C56" s="338" t="s">
        <v>515</v>
      </c>
      <c r="D56" s="339" t="s">
        <v>222</v>
      </c>
      <c r="E56" s="340">
        <v>1</v>
      </c>
      <c r="F56" s="201">
        <v>0</v>
      </c>
      <c r="G56" s="341">
        <f>E56*F56</f>
        <v>0</v>
      </c>
    </row>
    <row r="57" spans="1:7">
      <c r="A57" s="276"/>
      <c r="B57" s="314"/>
      <c r="C57" s="330" t="s">
        <v>516</v>
      </c>
      <c r="D57" s="279" t="s">
        <v>222</v>
      </c>
      <c r="E57" s="331">
        <v>1</v>
      </c>
      <c r="F57" s="201">
        <v>0</v>
      </c>
      <c r="G57" s="332">
        <f>E57*F57</f>
        <v>0</v>
      </c>
    </row>
    <row r="58" ht="114" spans="1:7">
      <c r="A58" s="294"/>
      <c r="B58" s="308">
        <v>21</v>
      </c>
      <c r="C58" s="326" t="s">
        <v>526</v>
      </c>
      <c r="D58" s="310"/>
      <c r="E58" s="311"/>
      <c r="F58" s="312"/>
      <c r="G58" s="313"/>
    </row>
    <row r="59" spans="1:7">
      <c r="A59" s="300"/>
      <c r="B59" s="314"/>
      <c r="C59" s="342" t="s">
        <v>527</v>
      </c>
      <c r="D59" s="315" t="s">
        <v>222</v>
      </c>
      <c r="E59" s="316">
        <v>2</v>
      </c>
      <c r="F59" s="201">
        <v>0</v>
      </c>
      <c r="G59" s="317">
        <f>E59*F59</f>
        <v>0</v>
      </c>
    </row>
    <row r="60" spans="1:7">
      <c r="A60" s="300"/>
      <c r="B60" s="314"/>
      <c r="C60" s="342" t="s">
        <v>528</v>
      </c>
      <c r="D60" s="315" t="s">
        <v>222</v>
      </c>
      <c r="E60" s="316">
        <v>2</v>
      </c>
      <c r="F60" s="201">
        <v>0</v>
      </c>
      <c r="G60" s="317">
        <f>E60*F60</f>
        <v>0</v>
      </c>
    </row>
    <row r="61" spans="1:7">
      <c r="A61" s="276"/>
      <c r="B61" s="329"/>
      <c r="C61" s="343" t="s">
        <v>529</v>
      </c>
      <c r="D61" s="279" t="s">
        <v>222</v>
      </c>
      <c r="E61" s="331">
        <v>2</v>
      </c>
      <c r="F61" s="201">
        <v>0</v>
      </c>
      <c r="G61" s="332">
        <f>E61*F61</f>
        <v>0</v>
      </c>
    </row>
    <row r="62" ht="100" spans="1:7">
      <c r="A62" s="294"/>
      <c r="B62" s="308">
        <v>22</v>
      </c>
      <c r="C62" s="326" t="s">
        <v>530</v>
      </c>
      <c r="D62" s="310"/>
      <c r="E62" s="311"/>
      <c r="F62" s="312"/>
      <c r="G62" s="313"/>
    </row>
    <row r="63" spans="1:7">
      <c r="A63" s="300"/>
      <c r="B63" s="314"/>
      <c r="C63" s="342" t="s">
        <v>527</v>
      </c>
      <c r="D63" s="315" t="s">
        <v>222</v>
      </c>
      <c r="E63" s="316">
        <v>2</v>
      </c>
      <c r="F63" s="201">
        <v>0</v>
      </c>
      <c r="G63" s="317">
        <f>E63*F63</f>
        <v>0</v>
      </c>
    </row>
    <row r="64" spans="1:7">
      <c r="A64" s="300"/>
      <c r="B64" s="314"/>
      <c r="C64" s="342" t="s">
        <v>528</v>
      </c>
      <c r="D64" s="315" t="s">
        <v>222</v>
      </c>
      <c r="E64" s="316">
        <v>2</v>
      </c>
      <c r="F64" s="201">
        <v>0</v>
      </c>
      <c r="G64" s="317">
        <f>E64*F64</f>
        <v>0</v>
      </c>
    </row>
    <row r="65" spans="1:7">
      <c r="A65" s="276"/>
      <c r="B65" s="329"/>
      <c r="C65" s="343" t="s">
        <v>529</v>
      </c>
      <c r="D65" s="279" t="s">
        <v>222</v>
      </c>
      <c r="E65" s="331">
        <v>2</v>
      </c>
      <c r="F65" s="201">
        <v>0</v>
      </c>
      <c r="G65" s="332">
        <f>E65*F65</f>
        <v>0</v>
      </c>
    </row>
    <row r="66" spans="1:7">
      <c r="A66" s="300"/>
      <c r="B66" s="314">
        <v>23</v>
      </c>
      <c r="C66" s="344" t="s">
        <v>531</v>
      </c>
      <c r="D66" s="345" t="s">
        <v>222</v>
      </c>
      <c r="E66" s="346">
        <v>6</v>
      </c>
      <c r="F66" s="201">
        <v>0</v>
      </c>
      <c r="G66" s="347">
        <f>E66*F66</f>
        <v>0</v>
      </c>
    </row>
    <row r="67" ht="260.45" customHeight="1" spans="1:7">
      <c r="A67" s="271"/>
      <c r="B67" s="288">
        <v>24</v>
      </c>
      <c r="C67" s="348" t="s">
        <v>532</v>
      </c>
      <c r="D67" s="310"/>
      <c r="E67" s="349"/>
      <c r="F67" s="350"/>
      <c r="G67" s="350"/>
    </row>
    <row r="68" spans="1:7">
      <c r="A68" s="301"/>
      <c r="B68" s="288"/>
      <c r="C68" s="351" t="s">
        <v>533</v>
      </c>
      <c r="D68" s="352" t="s">
        <v>145</v>
      </c>
      <c r="E68" s="316">
        <v>8</v>
      </c>
      <c r="F68" s="201">
        <v>0</v>
      </c>
      <c r="G68" s="353">
        <f>E68*F68</f>
        <v>0</v>
      </c>
    </row>
    <row r="69" spans="1:7">
      <c r="A69" s="301"/>
      <c r="B69" s="288"/>
      <c r="C69" s="354" t="s">
        <v>534</v>
      </c>
      <c r="D69" s="355" t="s">
        <v>145</v>
      </c>
      <c r="E69" s="340">
        <v>1</v>
      </c>
      <c r="F69" s="201">
        <v>0</v>
      </c>
      <c r="G69" s="356">
        <f>E69*F69</f>
        <v>0</v>
      </c>
    </row>
    <row r="70" spans="1:7">
      <c r="A70" s="301"/>
      <c r="B70" s="288"/>
      <c r="C70" s="351" t="s">
        <v>535</v>
      </c>
      <c r="D70" s="352" t="s">
        <v>145</v>
      </c>
      <c r="E70" s="316">
        <v>1</v>
      </c>
      <c r="F70" s="201">
        <v>0</v>
      </c>
      <c r="G70" s="353">
        <f>E70*F70</f>
        <v>0</v>
      </c>
    </row>
    <row r="71" ht="186" customHeight="1" spans="1:7">
      <c r="A71" s="288"/>
      <c r="B71" s="325">
        <v>25</v>
      </c>
      <c r="C71" s="348" t="s">
        <v>536</v>
      </c>
      <c r="D71" s="327"/>
      <c r="E71" s="311"/>
      <c r="F71" s="312"/>
      <c r="G71" s="350"/>
    </row>
    <row r="72" spans="1:7">
      <c r="A72" s="288"/>
      <c r="B72" s="357"/>
      <c r="C72" s="337" t="s">
        <v>537</v>
      </c>
      <c r="D72" s="358" t="s">
        <v>145</v>
      </c>
      <c r="E72" s="316">
        <v>4</v>
      </c>
      <c r="F72" s="201">
        <v>0</v>
      </c>
      <c r="G72" s="353">
        <f t="shared" ref="G72:G77" si="1">E72*F72</f>
        <v>0</v>
      </c>
    </row>
    <row r="73" spans="1:7">
      <c r="A73" s="288"/>
      <c r="B73" s="357"/>
      <c r="C73" s="351" t="s">
        <v>538</v>
      </c>
      <c r="D73" s="352" t="s">
        <v>145</v>
      </c>
      <c r="E73" s="316">
        <v>52</v>
      </c>
      <c r="F73" s="201">
        <v>0</v>
      </c>
      <c r="G73" s="353">
        <f t="shared" si="1"/>
        <v>0</v>
      </c>
    </row>
    <row r="74" spans="1:7">
      <c r="A74" s="288"/>
      <c r="B74" s="357"/>
      <c r="C74" s="351" t="s">
        <v>539</v>
      </c>
      <c r="D74" s="352" t="s">
        <v>145</v>
      </c>
      <c r="E74" s="316">
        <v>2</v>
      </c>
      <c r="F74" s="201">
        <v>0</v>
      </c>
      <c r="G74" s="353">
        <f t="shared" si="1"/>
        <v>0</v>
      </c>
    </row>
    <row r="75" spans="1:7">
      <c r="A75" s="288"/>
      <c r="B75" s="357"/>
      <c r="C75" s="359" t="s">
        <v>540</v>
      </c>
      <c r="D75" s="352" t="s">
        <v>145</v>
      </c>
      <c r="E75" s="316">
        <v>12</v>
      </c>
      <c r="F75" s="201">
        <v>0</v>
      </c>
      <c r="G75" s="353">
        <f t="shared" si="1"/>
        <v>0</v>
      </c>
    </row>
    <row r="76" spans="1:7">
      <c r="A76" s="288"/>
      <c r="B76" s="357"/>
      <c r="C76" s="354" t="s">
        <v>541</v>
      </c>
      <c r="D76" s="360" t="s">
        <v>145</v>
      </c>
      <c r="E76" s="316">
        <v>4</v>
      </c>
      <c r="F76" s="201">
        <v>0</v>
      </c>
      <c r="G76" s="353">
        <f t="shared" si="1"/>
        <v>0</v>
      </c>
    </row>
    <row r="77" spans="1:7">
      <c r="A77" s="288"/>
      <c r="B77" s="328"/>
      <c r="C77" s="361" t="s">
        <v>542</v>
      </c>
      <c r="D77" s="362" t="s">
        <v>145</v>
      </c>
      <c r="E77" s="331">
        <v>2</v>
      </c>
      <c r="F77" s="201">
        <v>0</v>
      </c>
      <c r="G77" s="307">
        <f t="shared" si="1"/>
        <v>0</v>
      </c>
    </row>
    <row r="78" ht="42" spans="1:7">
      <c r="A78" s="363"/>
      <c r="B78" s="328"/>
      <c r="C78" s="364" t="s">
        <v>543</v>
      </c>
      <c r="D78" s="365"/>
      <c r="E78" s="366"/>
      <c r="F78" s="367"/>
      <c r="G78" s="368"/>
    </row>
    <row r="79" ht="28" spans="1:7">
      <c r="A79" s="363"/>
      <c r="B79" s="325">
        <v>26</v>
      </c>
      <c r="C79" s="369" t="s">
        <v>544</v>
      </c>
      <c r="D79" s="310"/>
      <c r="E79" s="311"/>
      <c r="F79" s="312"/>
      <c r="G79" s="313"/>
    </row>
    <row r="80" spans="1:7">
      <c r="A80" s="363"/>
      <c r="B80" s="357"/>
      <c r="C80" s="338" t="s">
        <v>545</v>
      </c>
      <c r="D80" s="339" t="s">
        <v>222</v>
      </c>
      <c r="E80" s="340">
        <v>6</v>
      </c>
      <c r="F80" s="201">
        <v>0</v>
      </c>
      <c r="G80" s="341">
        <f t="shared" ref="G80:G86" si="2">E80*F80</f>
        <v>0</v>
      </c>
    </row>
    <row r="81" spans="1:7">
      <c r="A81" s="363"/>
      <c r="B81" s="357"/>
      <c r="C81" s="337" t="s">
        <v>546</v>
      </c>
      <c r="D81" s="315" t="s">
        <v>222</v>
      </c>
      <c r="E81" s="316">
        <v>3</v>
      </c>
      <c r="F81" s="201">
        <v>0</v>
      </c>
      <c r="G81" s="317">
        <f t="shared" si="2"/>
        <v>0</v>
      </c>
    </row>
    <row r="82" spans="1:7">
      <c r="A82" s="363"/>
      <c r="B82" s="357"/>
      <c r="C82" s="337" t="s">
        <v>547</v>
      </c>
      <c r="D82" s="315" t="s">
        <v>222</v>
      </c>
      <c r="E82" s="316">
        <v>2</v>
      </c>
      <c r="F82" s="201">
        <v>0</v>
      </c>
      <c r="G82" s="317">
        <f t="shared" si="2"/>
        <v>0</v>
      </c>
    </row>
    <row r="83" spans="1:7">
      <c r="A83" s="363"/>
      <c r="B83" s="357"/>
      <c r="C83" s="337" t="s">
        <v>548</v>
      </c>
      <c r="D83" s="315" t="s">
        <v>222</v>
      </c>
      <c r="E83" s="316">
        <v>2</v>
      </c>
      <c r="F83" s="201">
        <v>0</v>
      </c>
      <c r="G83" s="317">
        <f t="shared" si="2"/>
        <v>0</v>
      </c>
    </row>
    <row r="84" spans="1:7">
      <c r="A84" s="363"/>
      <c r="B84" s="357"/>
      <c r="C84" s="337" t="s">
        <v>549</v>
      </c>
      <c r="D84" s="315" t="s">
        <v>222</v>
      </c>
      <c r="E84" s="316">
        <v>2</v>
      </c>
      <c r="F84" s="201">
        <v>0</v>
      </c>
      <c r="G84" s="317">
        <f t="shared" si="2"/>
        <v>0</v>
      </c>
    </row>
    <row r="85" spans="1:7">
      <c r="A85" s="363"/>
      <c r="B85" s="328"/>
      <c r="C85" s="330" t="s">
        <v>550</v>
      </c>
      <c r="D85" s="279" t="s">
        <v>222</v>
      </c>
      <c r="E85" s="331">
        <v>4</v>
      </c>
      <c r="F85" s="201">
        <v>0</v>
      </c>
      <c r="G85" s="332">
        <f t="shared" si="2"/>
        <v>0</v>
      </c>
    </row>
    <row r="86" ht="101.45" customHeight="1" spans="1:7">
      <c r="A86" s="282"/>
      <c r="B86" s="370">
        <v>27</v>
      </c>
      <c r="C86" s="50" t="s">
        <v>551</v>
      </c>
      <c r="D86" s="284" t="s">
        <v>552</v>
      </c>
      <c r="E86" s="371">
        <v>700</v>
      </c>
      <c r="F86" s="321">
        <v>0</v>
      </c>
      <c r="G86" s="292">
        <f t="shared" si="2"/>
        <v>0</v>
      </c>
    </row>
    <row r="87" ht="28" spans="1:7">
      <c r="A87" s="282"/>
      <c r="B87" s="372">
        <v>28</v>
      </c>
      <c r="C87" s="322" t="s">
        <v>553</v>
      </c>
      <c r="D87" s="373" t="s">
        <v>9</v>
      </c>
      <c r="E87" s="291">
        <v>1</v>
      </c>
      <c r="F87" s="374">
        <v>0</v>
      </c>
      <c r="G87" s="292">
        <f>F87*E87</f>
        <v>0</v>
      </c>
    </row>
    <row r="88" ht="28.5" customHeight="1" spans="1:7">
      <c r="A88" s="282"/>
      <c r="B88" s="375">
        <v>29</v>
      </c>
      <c r="C88" s="322" t="s">
        <v>554</v>
      </c>
      <c r="D88" s="376" t="s">
        <v>9</v>
      </c>
      <c r="E88" s="371">
        <v>1</v>
      </c>
      <c r="F88" s="374">
        <v>0</v>
      </c>
      <c r="G88" s="292">
        <f>F88*E88</f>
        <v>0</v>
      </c>
    </row>
    <row r="89" ht="56" spans="1:7">
      <c r="A89" s="282"/>
      <c r="B89" s="377">
        <v>30</v>
      </c>
      <c r="C89" s="378" t="s">
        <v>555</v>
      </c>
      <c r="D89" s="280" t="s">
        <v>81</v>
      </c>
      <c r="E89" s="280">
        <v>560</v>
      </c>
      <c r="F89" s="323">
        <v>0</v>
      </c>
      <c r="G89" s="379">
        <f>F89*E89</f>
        <v>0</v>
      </c>
    </row>
    <row r="90" spans="1:7">
      <c r="A90" s="282"/>
      <c r="B90" s="375"/>
      <c r="C90" s="380" t="s">
        <v>383</v>
      </c>
      <c r="D90" s="376"/>
      <c r="E90" s="376"/>
      <c r="F90" s="292"/>
      <c r="G90" s="292"/>
    </row>
    <row r="91" ht="15.5" spans="1:7">
      <c r="A91" s="381"/>
      <c r="B91" s="382"/>
      <c r="C91" s="383" t="s">
        <v>556</v>
      </c>
      <c r="D91" s="384"/>
      <c r="E91" s="384"/>
      <c r="F91" s="385"/>
      <c r="G91" s="386"/>
    </row>
    <row r="92" spans="1:7">
      <c r="A92" s="387"/>
      <c r="B92" s="388"/>
      <c r="C92" s="389"/>
      <c r="D92" s="390" t="s">
        <v>557</v>
      </c>
      <c r="E92" s="390"/>
      <c r="F92" s="391"/>
      <c r="G92" s="392">
        <f>SUM(G7:G90)</f>
        <v>0</v>
      </c>
    </row>
    <row r="93" spans="1:7">
      <c r="A93" s="393"/>
      <c r="B93" s="394"/>
      <c r="C93" s="395"/>
      <c r="D93" s="396" t="s">
        <v>558</v>
      </c>
      <c r="E93" s="396"/>
      <c r="F93" s="397"/>
      <c r="G93" s="392">
        <f>0.18*G92</f>
        <v>0</v>
      </c>
    </row>
    <row r="94" spans="1:7">
      <c r="A94" s="398"/>
      <c r="B94" s="399"/>
      <c r="C94" s="400"/>
      <c r="D94" s="401" t="s">
        <v>559</v>
      </c>
      <c r="E94" s="401"/>
      <c r="F94" s="402"/>
      <c r="G94" s="403">
        <f>SUM(G92:G93)</f>
        <v>0</v>
      </c>
    </row>
    <row r="95" ht="56" spans="1:7">
      <c r="A95" s="282"/>
      <c r="B95" s="404"/>
      <c r="C95" s="324" t="s">
        <v>560</v>
      </c>
      <c r="D95" s="404"/>
      <c r="E95" s="405"/>
      <c r="F95" s="406"/>
      <c r="G95" s="407"/>
    </row>
    <row r="96" spans="1:7">
      <c r="A96" s="408">
        <v>2</v>
      </c>
      <c r="B96" s="409"/>
      <c r="C96" s="410" t="s">
        <v>561</v>
      </c>
      <c r="D96" s="411"/>
      <c r="E96" s="411"/>
      <c r="F96" s="412"/>
      <c r="G96" s="413"/>
    </row>
    <row r="97" ht="42" spans="1:7">
      <c r="A97" s="282"/>
      <c r="B97" s="414"/>
      <c r="C97" s="415" t="s">
        <v>562</v>
      </c>
      <c r="D97" s="416"/>
      <c r="E97" s="416"/>
      <c r="F97" s="417"/>
      <c r="G97" s="417"/>
    </row>
    <row r="98" ht="84" spans="1:7">
      <c r="A98" s="282"/>
      <c r="B98" s="418">
        <v>1</v>
      </c>
      <c r="C98" s="419" t="s">
        <v>563</v>
      </c>
      <c r="D98" s="420"/>
      <c r="E98" s="420"/>
      <c r="F98" s="421"/>
      <c r="G98" s="422"/>
    </row>
    <row r="99" ht="100" spans="1:7">
      <c r="A99" s="282"/>
      <c r="B99" s="423">
        <v>1.1</v>
      </c>
      <c r="C99" s="424" t="s">
        <v>564</v>
      </c>
      <c r="D99" s="425" t="s">
        <v>222</v>
      </c>
      <c r="E99" s="426">
        <v>5</v>
      </c>
      <c r="F99" s="374">
        <v>0</v>
      </c>
      <c r="G99" s="427">
        <f>E99*F99</f>
        <v>0</v>
      </c>
    </row>
    <row r="100" ht="100" spans="1:7">
      <c r="A100" s="282"/>
      <c r="B100" s="423">
        <v>1.2</v>
      </c>
      <c r="C100" s="424" t="s">
        <v>565</v>
      </c>
      <c r="D100" s="425" t="s">
        <v>222</v>
      </c>
      <c r="E100" s="426">
        <v>7</v>
      </c>
      <c r="F100" s="374">
        <v>0</v>
      </c>
      <c r="G100" s="427">
        <f>E100*F100</f>
        <v>0</v>
      </c>
    </row>
    <row r="101" ht="100" spans="1:7">
      <c r="A101" s="282"/>
      <c r="B101" s="423">
        <v>1.3</v>
      </c>
      <c r="C101" s="424" t="s">
        <v>566</v>
      </c>
      <c r="D101" s="425" t="s">
        <v>222</v>
      </c>
      <c r="E101" s="426">
        <v>5</v>
      </c>
      <c r="F101" s="374">
        <v>0</v>
      </c>
      <c r="G101" s="427">
        <f>E101*F101</f>
        <v>0</v>
      </c>
    </row>
    <row r="102" ht="100" spans="1:7">
      <c r="A102" s="282"/>
      <c r="B102" s="423">
        <v>1.4</v>
      </c>
      <c r="C102" s="424" t="s">
        <v>567</v>
      </c>
      <c r="D102" s="425" t="s">
        <v>222</v>
      </c>
      <c r="E102" s="426">
        <v>7</v>
      </c>
      <c r="F102" s="323">
        <v>0</v>
      </c>
      <c r="G102" s="428">
        <f>E102*F102</f>
        <v>0</v>
      </c>
    </row>
    <row r="103" ht="154" spans="1:7">
      <c r="A103" s="282"/>
      <c r="B103" s="418">
        <v>2</v>
      </c>
      <c r="C103" s="419" t="s">
        <v>568</v>
      </c>
      <c r="D103" s="429" t="s">
        <v>222</v>
      </c>
      <c r="E103" s="430">
        <v>24</v>
      </c>
      <c r="F103" s="321">
        <v>0</v>
      </c>
      <c r="G103" s="427">
        <f>E103*F103</f>
        <v>0</v>
      </c>
    </row>
    <row r="104" ht="70" spans="1:7">
      <c r="A104" s="282"/>
      <c r="B104" s="431">
        <v>3</v>
      </c>
      <c r="C104" s="432" t="s">
        <v>569</v>
      </c>
      <c r="D104" s="429" t="s">
        <v>222</v>
      </c>
      <c r="E104" s="430">
        <v>2</v>
      </c>
      <c r="F104" s="374">
        <v>0</v>
      </c>
      <c r="G104" s="433">
        <f>F104*E104</f>
        <v>0</v>
      </c>
    </row>
    <row r="105" spans="1:7">
      <c r="A105" s="282"/>
      <c r="B105" s="431">
        <v>4</v>
      </c>
      <c r="C105" s="432" t="s">
        <v>531</v>
      </c>
      <c r="D105" s="434" t="s">
        <v>222</v>
      </c>
      <c r="E105" s="435">
        <v>12</v>
      </c>
      <c r="F105" s="323">
        <v>0</v>
      </c>
      <c r="G105" s="436">
        <f>F105*E105</f>
        <v>0</v>
      </c>
    </row>
    <row r="106" ht="240" spans="1:7">
      <c r="A106" s="363"/>
      <c r="B106" s="437">
        <v>5</v>
      </c>
      <c r="C106" s="438" t="s">
        <v>570</v>
      </c>
      <c r="D106" s="439"/>
      <c r="E106" s="440"/>
      <c r="F106" s="441"/>
      <c r="G106" s="442"/>
    </row>
    <row r="107" spans="1:7">
      <c r="A107" s="363"/>
      <c r="B107" s="443"/>
      <c r="C107" s="444" t="s">
        <v>571</v>
      </c>
      <c r="D107" s="445" t="s">
        <v>222</v>
      </c>
      <c r="E107" s="446">
        <v>10</v>
      </c>
      <c r="F107" s="201">
        <v>0</v>
      </c>
      <c r="G107" s="447">
        <f>E107*F107</f>
        <v>0</v>
      </c>
    </row>
    <row r="108" spans="1:7">
      <c r="A108" s="363"/>
      <c r="B108" s="448"/>
      <c r="C108" s="444" t="s">
        <v>572</v>
      </c>
      <c r="D108" s="445" t="s">
        <v>222</v>
      </c>
      <c r="E108" s="446">
        <v>15</v>
      </c>
      <c r="F108" s="201">
        <v>0</v>
      </c>
      <c r="G108" s="447">
        <f>E108*F108</f>
        <v>0</v>
      </c>
    </row>
    <row r="109" ht="126" spans="1:7">
      <c r="A109" s="363"/>
      <c r="B109" s="437">
        <v>6</v>
      </c>
      <c r="C109" s="335" t="s">
        <v>513</v>
      </c>
      <c r="D109" s="439"/>
      <c r="E109" s="440"/>
      <c r="F109" s="441"/>
      <c r="G109" s="442"/>
    </row>
    <row r="110" spans="1:7">
      <c r="A110" s="363"/>
      <c r="B110" s="443"/>
      <c r="C110" s="444" t="s">
        <v>573</v>
      </c>
      <c r="D110" s="449" t="s">
        <v>222</v>
      </c>
      <c r="E110" s="443">
        <v>2</v>
      </c>
      <c r="F110" s="201">
        <v>0</v>
      </c>
      <c r="G110" s="450">
        <f>E110*F110</f>
        <v>0</v>
      </c>
    </row>
    <row r="111" spans="1:7">
      <c r="A111" s="363"/>
      <c r="B111" s="443"/>
      <c r="C111" s="451" t="s">
        <v>574</v>
      </c>
      <c r="D111" s="452" t="s">
        <v>222</v>
      </c>
      <c r="E111" s="453">
        <v>2</v>
      </c>
      <c r="F111" s="201">
        <v>0</v>
      </c>
      <c r="G111" s="454">
        <f>E111*F111</f>
        <v>0</v>
      </c>
    </row>
    <row r="112" spans="1:7">
      <c r="A112" s="363"/>
      <c r="B112" s="448"/>
      <c r="C112" s="455" t="s">
        <v>575</v>
      </c>
      <c r="D112" s="456" t="s">
        <v>222</v>
      </c>
      <c r="E112" s="448">
        <v>3</v>
      </c>
      <c r="F112" s="201">
        <v>0</v>
      </c>
      <c r="G112" s="457">
        <f>E112*F112</f>
        <v>0</v>
      </c>
    </row>
    <row r="113" ht="56" spans="1:7">
      <c r="A113" s="363"/>
      <c r="B113" s="437">
        <v>7</v>
      </c>
      <c r="C113" s="335" t="s">
        <v>518</v>
      </c>
      <c r="D113" s="439"/>
      <c r="E113" s="440"/>
      <c r="F113" s="441"/>
      <c r="G113" s="442"/>
    </row>
    <row r="114" spans="1:7">
      <c r="A114" s="363"/>
      <c r="B114" s="443"/>
      <c r="C114" s="444" t="s">
        <v>576</v>
      </c>
      <c r="D114" s="449" t="s">
        <v>222</v>
      </c>
      <c r="E114" s="443">
        <v>10</v>
      </c>
      <c r="F114" s="201">
        <v>0</v>
      </c>
      <c r="G114" s="450">
        <f>E114*F114</f>
        <v>0</v>
      </c>
    </row>
    <row r="115" spans="1:7">
      <c r="A115" s="363"/>
      <c r="B115" s="448"/>
      <c r="C115" s="455" t="s">
        <v>577</v>
      </c>
      <c r="D115" s="456" t="s">
        <v>222</v>
      </c>
      <c r="E115" s="448">
        <v>15</v>
      </c>
      <c r="F115" s="201">
        <v>0</v>
      </c>
      <c r="G115" s="457">
        <f>E115*F115</f>
        <v>0</v>
      </c>
    </row>
    <row r="116" ht="70" spans="1:7">
      <c r="A116" s="363"/>
      <c r="B116" s="443">
        <v>8</v>
      </c>
      <c r="C116" s="458" t="s">
        <v>578</v>
      </c>
      <c r="D116" s="449"/>
      <c r="E116" s="443"/>
      <c r="F116" s="459"/>
      <c r="G116" s="460"/>
    </row>
    <row r="117" spans="1:7">
      <c r="A117" s="363"/>
      <c r="B117" s="443"/>
      <c r="C117" s="444" t="s">
        <v>579</v>
      </c>
      <c r="D117" s="449" t="s">
        <v>222</v>
      </c>
      <c r="E117" s="443">
        <v>20</v>
      </c>
      <c r="F117" s="201">
        <v>0</v>
      </c>
      <c r="G117" s="450">
        <f>E117*F117</f>
        <v>0</v>
      </c>
    </row>
    <row r="118" spans="1:7">
      <c r="A118" s="363"/>
      <c r="B118" s="448"/>
      <c r="C118" s="455" t="s">
        <v>580</v>
      </c>
      <c r="D118" s="456" t="s">
        <v>222</v>
      </c>
      <c r="E118" s="448">
        <v>30</v>
      </c>
      <c r="F118" s="201">
        <v>0</v>
      </c>
      <c r="G118" s="457">
        <f>E118*F118</f>
        <v>0</v>
      </c>
    </row>
    <row r="119" ht="72" spans="1:7">
      <c r="A119" s="363"/>
      <c r="B119" s="437">
        <v>9</v>
      </c>
      <c r="C119" s="335" t="s">
        <v>581</v>
      </c>
      <c r="D119" s="461"/>
      <c r="E119" s="461"/>
      <c r="F119" s="462"/>
      <c r="G119" s="463"/>
    </row>
    <row r="120" spans="1:7">
      <c r="A120" s="363"/>
      <c r="B120" s="443"/>
      <c r="C120" s="464" t="s">
        <v>516</v>
      </c>
      <c r="D120" s="465" t="s">
        <v>222</v>
      </c>
      <c r="E120" s="465">
        <v>2</v>
      </c>
      <c r="F120" s="201">
        <v>0</v>
      </c>
      <c r="G120" s="466">
        <f t="shared" ref="G120:G125" si="3">E120*F120</f>
        <v>0</v>
      </c>
    </row>
    <row r="121" spans="1:7">
      <c r="A121" s="363"/>
      <c r="B121" s="443"/>
      <c r="C121" s="467" t="s">
        <v>515</v>
      </c>
      <c r="D121" s="468" t="s">
        <v>222</v>
      </c>
      <c r="E121" s="468">
        <v>2</v>
      </c>
      <c r="F121" s="201">
        <v>0</v>
      </c>
      <c r="G121" s="469">
        <f t="shared" si="3"/>
        <v>0</v>
      </c>
    </row>
    <row r="122" spans="1:7">
      <c r="A122" s="363"/>
      <c r="B122" s="443"/>
      <c r="C122" s="467" t="s">
        <v>514</v>
      </c>
      <c r="D122" s="468" t="s">
        <v>222</v>
      </c>
      <c r="E122" s="468">
        <v>4</v>
      </c>
      <c r="F122" s="201">
        <v>0</v>
      </c>
      <c r="G122" s="469">
        <f t="shared" si="3"/>
        <v>0</v>
      </c>
    </row>
    <row r="123" spans="1:7">
      <c r="A123" s="363"/>
      <c r="B123" s="443"/>
      <c r="C123" s="470" t="s">
        <v>582</v>
      </c>
      <c r="D123" s="471" t="s">
        <v>222</v>
      </c>
      <c r="E123" s="471">
        <v>8</v>
      </c>
      <c r="F123" s="201">
        <v>0</v>
      </c>
      <c r="G123" s="472">
        <f t="shared" si="3"/>
        <v>0</v>
      </c>
    </row>
    <row r="124" spans="1:7">
      <c r="A124" s="363"/>
      <c r="B124" s="443"/>
      <c r="C124" s="473" t="s">
        <v>525</v>
      </c>
      <c r="D124" s="461" t="s">
        <v>222</v>
      </c>
      <c r="E124" s="461">
        <v>6</v>
      </c>
      <c r="F124" s="201">
        <v>0</v>
      </c>
      <c r="G124" s="463">
        <f t="shared" si="3"/>
        <v>0</v>
      </c>
    </row>
    <row r="125" spans="1:7">
      <c r="A125" s="363"/>
      <c r="B125" s="448"/>
      <c r="C125" s="474" t="s">
        <v>524</v>
      </c>
      <c r="D125" s="475" t="s">
        <v>222</v>
      </c>
      <c r="E125" s="475">
        <v>6</v>
      </c>
      <c r="F125" s="201">
        <v>0</v>
      </c>
      <c r="G125" s="476">
        <f t="shared" si="3"/>
        <v>0</v>
      </c>
    </row>
    <row r="126" ht="185.45" customHeight="1" spans="1:7">
      <c r="A126" s="363"/>
      <c r="B126" s="437">
        <v>10</v>
      </c>
      <c r="C126" s="477" t="s">
        <v>583</v>
      </c>
      <c r="D126" s="437"/>
      <c r="E126" s="478"/>
      <c r="F126" s="479"/>
      <c r="G126" s="480"/>
    </row>
    <row r="127" spans="1:7">
      <c r="A127" s="363"/>
      <c r="B127" s="443"/>
      <c r="C127" s="481" t="s">
        <v>584</v>
      </c>
      <c r="D127" s="482" t="s">
        <v>145</v>
      </c>
      <c r="E127" s="449">
        <v>24</v>
      </c>
      <c r="F127" s="201">
        <v>0</v>
      </c>
      <c r="G127" s="483">
        <f t="shared" ref="G127:G133" si="4">E127*F127</f>
        <v>0</v>
      </c>
    </row>
    <row r="128" spans="1:7">
      <c r="A128" s="363"/>
      <c r="B128" s="443"/>
      <c r="C128" s="481" t="s">
        <v>585</v>
      </c>
      <c r="D128" s="482" t="s">
        <v>145</v>
      </c>
      <c r="E128" s="449">
        <v>10</v>
      </c>
      <c r="F128" s="201">
        <v>0</v>
      </c>
      <c r="G128" s="483">
        <f t="shared" si="4"/>
        <v>0</v>
      </c>
    </row>
    <row r="129" spans="1:7">
      <c r="A129" s="363"/>
      <c r="B129" s="443"/>
      <c r="C129" s="481" t="s">
        <v>586</v>
      </c>
      <c r="D129" s="482" t="s">
        <v>145</v>
      </c>
      <c r="E129" s="449">
        <v>52</v>
      </c>
      <c r="F129" s="201">
        <v>0</v>
      </c>
      <c r="G129" s="483">
        <f t="shared" si="4"/>
        <v>0</v>
      </c>
    </row>
    <row r="130" spans="1:7">
      <c r="A130" s="363"/>
      <c r="B130" s="443"/>
      <c r="C130" s="481" t="s">
        <v>587</v>
      </c>
      <c r="D130" s="482" t="s">
        <v>145</v>
      </c>
      <c r="E130" s="449">
        <v>36</v>
      </c>
      <c r="F130" s="201">
        <v>0</v>
      </c>
      <c r="G130" s="483">
        <f t="shared" si="4"/>
        <v>0</v>
      </c>
    </row>
    <row r="131" spans="1:7">
      <c r="A131" s="363"/>
      <c r="B131" s="443"/>
      <c r="C131" s="481" t="s">
        <v>588</v>
      </c>
      <c r="D131" s="482" t="s">
        <v>145</v>
      </c>
      <c r="E131" s="449">
        <v>84</v>
      </c>
      <c r="F131" s="201">
        <v>0</v>
      </c>
      <c r="G131" s="483">
        <f t="shared" si="4"/>
        <v>0</v>
      </c>
    </row>
    <row r="132" spans="1:7">
      <c r="A132" s="363"/>
      <c r="B132" s="443"/>
      <c r="C132" s="481" t="s">
        <v>589</v>
      </c>
      <c r="D132" s="482" t="s">
        <v>145</v>
      </c>
      <c r="E132" s="449">
        <v>152</v>
      </c>
      <c r="F132" s="201">
        <v>0</v>
      </c>
      <c r="G132" s="483">
        <f t="shared" si="4"/>
        <v>0</v>
      </c>
    </row>
    <row r="133" spans="1:7">
      <c r="A133" s="363"/>
      <c r="B133" s="448"/>
      <c r="C133" s="484" t="s">
        <v>590</v>
      </c>
      <c r="D133" s="485" t="s">
        <v>145</v>
      </c>
      <c r="E133" s="456">
        <v>38</v>
      </c>
      <c r="F133" s="201">
        <v>0</v>
      </c>
      <c r="G133" s="486">
        <f t="shared" si="4"/>
        <v>0</v>
      </c>
    </row>
    <row r="134" ht="42" spans="1:7">
      <c r="A134" s="363"/>
      <c r="B134" s="448"/>
      <c r="C134" s="487" t="s">
        <v>543</v>
      </c>
      <c r="D134" s="485"/>
      <c r="E134" s="448"/>
      <c r="F134" s="488"/>
      <c r="G134" s="489"/>
    </row>
    <row r="135" ht="28" spans="1:7">
      <c r="A135" s="363"/>
      <c r="B135" s="437">
        <v>11</v>
      </c>
      <c r="C135" s="481" t="s">
        <v>544</v>
      </c>
      <c r="D135" s="482"/>
      <c r="E135" s="443"/>
      <c r="F135" s="490"/>
      <c r="G135" s="460"/>
    </row>
    <row r="136" spans="1:7">
      <c r="A136" s="363"/>
      <c r="B136" s="443"/>
      <c r="C136" s="481" t="s">
        <v>591</v>
      </c>
      <c r="D136" s="491" t="s">
        <v>222</v>
      </c>
      <c r="E136" s="449">
        <v>6</v>
      </c>
      <c r="F136" s="201">
        <v>0</v>
      </c>
      <c r="G136" s="483">
        <f t="shared" ref="G136:G144" si="5">E136*F136</f>
        <v>0</v>
      </c>
    </row>
    <row r="137" spans="1:7">
      <c r="A137" s="363"/>
      <c r="B137" s="443"/>
      <c r="C137" s="481" t="s">
        <v>592</v>
      </c>
      <c r="D137" s="491" t="s">
        <v>222</v>
      </c>
      <c r="E137" s="449">
        <v>4</v>
      </c>
      <c r="F137" s="201">
        <v>0</v>
      </c>
      <c r="G137" s="483">
        <f t="shared" si="5"/>
        <v>0</v>
      </c>
    </row>
    <row r="138" spans="1:7">
      <c r="A138" s="363"/>
      <c r="B138" s="443"/>
      <c r="C138" s="337" t="s">
        <v>593</v>
      </c>
      <c r="D138" s="491" t="s">
        <v>222</v>
      </c>
      <c r="E138" s="449">
        <v>4</v>
      </c>
      <c r="F138" s="201">
        <v>0</v>
      </c>
      <c r="G138" s="483">
        <f t="shared" si="5"/>
        <v>0</v>
      </c>
    </row>
    <row r="139" spans="1:7">
      <c r="A139" s="363"/>
      <c r="B139" s="443"/>
      <c r="C139" s="337" t="s">
        <v>594</v>
      </c>
      <c r="D139" s="491" t="s">
        <v>222</v>
      </c>
      <c r="E139" s="449">
        <v>6</v>
      </c>
      <c r="F139" s="201">
        <v>0</v>
      </c>
      <c r="G139" s="483">
        <f t="shared" si="5"/>
        <v>0</v>
      </c>
    </row>
    <row r="140" spans="1:7">
      <c r="A140" s="363"/>
      <c r="B140" s="443"/>
      <c r="C140" s="337" t="s">
        <v>548</v>
      </c>
      <c r="D140" s="491" t="s">
        <v>222</v>
      </c>
      <c r="E140" s="449">
        <v>6</v>
      </c>
      <c r="F140" s="201">
        <v>0</v>
      </c>
      <c r="G140" s="483">
        <f t="shared" si="5"/>
        <v>0</v>
      </c>
    </row>
    <row r="141" spans="1:7">
      <c r="A141" s="363"/>
      <c r="B141" s="443"/>
      <c r="C141" s="337" t="s">
        <v>595</v>
      </c>
      <c r="D141" s="491" t="s">
        <v>222</v>
      </c>
      <c r="E141" s="449">
        <v>8</v>
      </c>
      <c r="F141" s="201">
        <v>0</v>
      </c>
      <c r="G141" s="483">
        <f t="shared" si="5"/>
        <v>0</v>
      </c>
    </row>
    <row r="142" spans="1:7">
      <c r="A142" s="363"/>
      <c r="B142" s="443"/>
      <c r="C142" s="337" t="s">
        <v>549</v>
      </c>
      <c r="D142" s="491" t="s">
        <v>222</v>
      </c>
      <c r="E142" s="449">
        <v>12</v>
      </c>
      <c r="F142" s="201">
        <v>0</v>
      </c>
      <c r="G142" s="483">
        <f t="shared" si="5"/>
        <v>0</v>
      </c>
    </row>
    <row r="143" spans="1:7">
      <c r="A143" s="363"/>
      <c r="B143" s="443"/>
      <c r="C143" s="337" t="s">
        <v>596</v>
      </c>
      <c r="D143" s="491" t="s">
        <v>222</v>
      </c>
      <c r="E143" s="449">
        <v>4</v>
      </c>
      <c r="F143" s="201">
        <v>0</v>
      </c>
      <c r="G143" s="483">
        <f t="shared" si="5"/>
        <v>0</v>
      </c>
    </row>
    <row r="144" spans="1:7">
      <c r="A144" s="363"/>
      <c r="B144" s="448"/>
      <c r="C144" s="337" t="s">
        <v>550</v>
      </c>
      <c r="D144" s="492" t="s">
        <v>222</v>
      </c>
      <c r="E144" s="456">
        <v>8</v>
      </c>
      <c r="F144" s="201">
        <v>0</v>
      </c>
      <c r="G144" s="486">
        <f t="shared" si="5"/>
        <v>0</v>
      </c>
    </row>
    <row r="145" ht="28" spans="1:7">
      <c r="A145" s="363"/>
      <c r="B145" s="493">
        <v>12</v>
      </c>
      <c r="C145" s="494" t="s">
        <v>597</v>
      </c>
      <c r="D145" s="495"/>
      <c r="E145" s="495"/>
      <c r="F145" s="496"/>
      <c r="G145" s="497"/>
    </row>
    <row r="146" spans="1:7">
      <c r="A146" s="363"/>
      <c r="B146" s="498"/>
      <c r="C146" s="467" t="s">
        <v>598</v>
      </c>
      <c r="D146" s="468" t="s">
        <v>145</v>
      </c>
      <c r="E146" s="468">
        <v>174</v>
      </c>
      <c r="F146" s="201">
        <v>0</v>
      </c>
      <c r="G146" s="469">
        <f>E146*F146</f>
        <v>0</v>
      </c>
    </row>
    <row r="147" spans="1:7">
      <c r="A147" s="363"/>
      <c r="B147" s="499"/>
      <c r="C147" s="474"/>
      <c r="D147" s="475"/>
      <c r="E147" s="475"/>
      <c r="F147" s="500"/>
      <c r="G147" s="476"/>
    </row>
    <row r="148" ht="70" spans="1:7">
      <c r="A148" s="282"/>
      <c r="B148" s="499">
        <v>13</v>
      </c>
      <c r="C148" s="501" t="s">
        <v>599</v>
      </c>
      <c r="D148" s="492" t="s">
        <v>222</v>
      </c>
      <c r="E148" s="492">
        <v>24</v>
      </c>
      <c r="F148" s="374">
        <v>0</v>
      </c>
      <c r="G148" s="502">
        <f>E148*F148</f>
        <v>0</v>
      </c>
    </row>
    <row r="149" ht="20.45" customHeight="1" spans="1:7">
      <c r="A149" s="282"/>
      <c r="B149" s="431">
        <v>14</v>
      </c>
      <c r="C149" s="503" t="s">
        <v>600</v>
      </c>
      <c r="D149" s="54" t="s">
        <v>9</v>
      </c>
      <c r="E149" s="492">
        <v>1</v>
      </c>
      <c r="F149" s="323">
        <v>0</v>
      </c>
      <c r="G149" s="502">
        <f>E149*F149</f>
        <v>0</v>
      </c>
    </row>
    <row r="150" ht="15.5" spans="1:7">
      <c r="A150" s="504"/>
      <c r="B150" s="505"/>
      <c r="C150" s="506" t="s">
        <v>601</v>
      </c>
      <c r="D150" s="507"/>
      <c r="E150" s="507"/>
      <c r="F150" s="508"/>
      <c r="G150" s="509"/>
    </row>
    <row r="151" spans="1:7">
      <c r="A151" s="363"/>
      <c r="B151" s="414"/>
      <c r="C151" s="416"/>
      <c r="D151" s="510" t="s">
        <v>557</v>
      </c>
      <c r="E151" s="510"/>
      <c r="F151" s="511"/>
      <c r="G151" s="512">
        <f>SUM(G98:G149)</f>
        <v>0</v>
      </c>
    </row>
    <row r="152" spans="1:7">
      <c r="A152" s="363"/>
      <c r="B152" s="414"/>
      <c r="C152" s="416"/>
      <c r="D152" s="510" t="s">
        <v>558</v>
      </c>
      <c r="E152" s="510"/>
      <c r="F152" s="511"/>
      <c r="G152" s="512">
        <f>0.18*G151</f>
        <v>0</v>
      </c>
    </row>
    <row r="153" spans="1:7">
      <c r="A153" s="363"/>
      <c r="B153" s="414"/>
      <c r="C153" s="416"/>
      <c r="D153" s="513" t="s">
        <v>602</v>
      </c>
      <c r="E153" s="513"/>
      <c r="F153" s="514"/>
      <c r="G153" s="515">
        <f>SUM(G151:G152)</f>
        <v>0</v>
      </c>
    </row>
    <row r="154" spans="1:7">
      <c r="A154" s="516">
        <v>3</v>
      </c>
      <c r="B154" s="517"/>
      <c r="C154" s="518" t="s">
        <v>603</v>
      </c>
      <c r="D154" s="519"/>
      <c r="E154" s="519"/>
      <c r="F154" s="520"/>
      <c r="G154" s="521"/>
    </row>
    <row r="155" ht="42" spans="1:7">
      <c r="A155" s="282"/>
      <c r="B155" s="414"/>
      <c r="C155" s="415" t="s">
        <v>562</v>
      </c>
      <c r="D155" s="416"/>
      <c r="E155" s="416"/>
      <c r="F155" s="417"/>
      <c r="G155" s="417"/>
    </row>
    <row r="156" ht="30" spans="1:7">
      <c r="A156" s="363"/>
      <c r="B156" s="522">
        <v>1</v>
      </c>
      <c r="C156" s="523" t="s">
        <v>604</v>
      </c>
      <c r="D156" s="524" t="s">
        <v>605</v>
      </c>
      <c r="E156" s="524">
        <v>1</v>
      </c>
      <c r="F156" s="525">
        <v>0</v>
      </c>
      <c r="G156" s="526">
        <f>E156*F156</f>
        <v>0</v>
      </c>
    </row>
    <row r="157" spans="1:7">
      <c r="A157" s="363"/>
      <c r="B157" s="522"/>
      <c r="C157" s="523" t="s">
        <v>606</v>
      </c>
      <c r="D157" s="491"/>
      <c r="E157" s="491"/>
      <c r="F157" s="527"/>
      <c r="G157" s="528"/>
    </row>
    <row r="158" ht="28" spans="1:7">
      <c r="A158" s="363"/>
      <c r="B158" s="522"/>
      <c r="C158" s="529" t="s">
        <v>607</v>
      </c>
      <c r="D158" s="491"/>
      <c r="E158" s="491"/>
      <c r="F158" s="527"/>
      <c r="G158" s="528"/>
    </row>
    <row r="159" ht="28" spans="1:7">
      <c r="A159" s="363"/>
      <c r="B159" s="522"/>
      <c r="C159" s="529" t="s">
        <v>608</v>
      </c>
      <c r="D159" s="491"/>
      <c r="E159" s="491"/>
      <c r="F159" s="527"/>
      <c r="G159" s="528"/>
    </row>
    <row r="160" ht="60" spans="1:7">
      <c r="A160" s="363"/>
      <c r="B160" s="522"/>
      <c r="C160" s="529" t="s">
        <v>609</v>
      </c>
      <c r="D160" s="491"/>
      <c r="E160" s="491"/>
      <c r="F160" s="527"/>
      <c r="G160" s="528"/>
    </row>
    <row r="161" ht="42" spans="1:7">
      <c r="A161" s="363"/>
      <c r="B161" s="522"/>
      <c r="C161" s="529" t="s">
        <v>610</v>
      </c>
      <c r="D161" s="491"/>
      <c r="E161" s="491"/>
      <c r="F161" s="527"/>
      <c r="G161" s="528"/>
    </row>
    <row r="162" ht="42" spans="1:7">
      <c r="A162" s="363"/>
      <c r="B162" s="522"/>
      <c r="C162" s="529" t="s">
        <v>611</v>
      </c>
      <c r="D162" s="491"/>
      <c r="E162" s="491"/>
      <c r="F162" s="527"/>
      <c r="G162" s="528"/>
    </row>
    <row r="163" ht="28" spans="1:7">
      <c r="A163" s="363"/>
      <c r="B163" s="522"/>
      <c r="C163" s="529" t="s">
        <v>612</v>
      </c>
      <c r="D163" s="491"/>
      <c r="E163" s="491"/>
      <c r="F163" s="527"/>
      <c r="G163" s="528"/>
    </row>
    <row r="164" ht="86" spans="1:7">
      <c r="A164" s="363"/>
      <c r="B164" s="522"/>
      <c r="C164" s="529" t="s">
        <v>613</v>
      </c>
      <c r="D164" s="491"/>
      <c r="E164" s="491"/>
      <c r="F164" s="527"/>
      <c r="G164" s="528"/>
    </row>
    <row r="165" ht="72" spans="1:7">
      <c r="A165" s="363"/>
      <c r="B165" s="522"/>
      <c r="C165" s="529" t="s">
        <v>614</v>
      </c>
      <c r="D165" s="491"/>
      <c r="E165" s="491"/>
      <c r="F165" s="527"/>
      <c r="G165" s="528"/>
    </row>
    <row r="166" ht="42" spans="1:7">
      <c r="A166" s="363"/>
      <c r="B166" s="522"/>
      <c r="C166" s="529" t="s">
        <v>615</v>
      </c>
      <c r="D166" s="491"/>
      <c r="E166" s="491"/>
      <c r="F166" s="527"/>
      <c r="G166" s="528"/>
    </row>
    <row r="167" ht="56" spans="1:7">
      <c r="A167" s="363"/>
      <c r="B167" s="522"/>
      <c r="C167" s="529" t="s">
        <v>616</v>
      </c>
      <c r="D167" s="491"/>
      <c r="E167" s="491"/>
      <c r="F167" s="527"/>
      <c r="G167" s="528"/>
    </row>
    <row r="168" ht="17.5" spans="1:7">
      <c r="A168" s="363"/>
      <c r="B168" s="522"/>
      <c r="C168" s="530" t="s">
        <v>617</v>
      </c>
      <c r="D168" s="395"/>
      <c r="E168" s="491"/>
      <c r="F168" s="527"/>
      <c r="G168" s="528"/>
    </row>
    <row r="169" ht="28" spans="1:7">
      <c r="A169" s="363"/>
      <c r="B169" s="522"/>
      <c r="C169" s="530" t="s">
        <v>618</v>
      </c>
      <c r="D169" s="395"/>
      <c r="E169" s="491"/>
      <c r="F169" s="527"/>
      <c r="G169" s="528"/>
    </row>
    <row r="170" spans="1:7">
      <c r="A170" s="363"/>
      <c r="B170" s="522"/>
      <c r="C170" s="529" t="s">
        <v>619</v>
      </c>
      <c r="D170" s="395"/>
      <c r="E170" s="491"/>
      <c r="F170" s="527"/>
      <c r="G170" s="528"/>
    </row>
    <row r="171" ht="56" spans="1:7">
      <c r="A171" s="363"/>
      <c r="B171" s="522"/>
      <c r="C171" s="529" t="s">
        <v>620</v>
      </c>
      <c r="D171" s="492"/>
      <c r="E171" s="492"/>
      <c r="F171" s="531"/>
      <c r="G171" s="502"/>
    </row>
    <row r="172" ht="28" spans="1:7">
      <c r="A172" s="363"/>
      <c r="B172" s="493">
        <v>2</v>
      </c>
      <c r="C172" s="523" t="s">
        <v>621</v>
      </c>
      <c r="D172" s="416"/>
      <c r="E172" s="416"/>
      <c r="F172" s="532"/>
      <c r="G172" s="533"/>
    </row>
    <row r="173" ht="16" spans="1:7">
      <c r="A173" s="363"/>
      <c r="B173" s="498"/>
      <c r="C173" s="523" t="s">
        <v>622</v>
      </c>
      <c r="D173" s="416" t="s">
        <v>222</v>
      </c>
      <c r="E173" s="416">
        <v>2</v>
      </c>
      <c r="F173" s="201">
        <v>0</v>
      </c>
      <c r="G173" s="533">
        <f t="shared" ref="G173" si="6">E173*F173</f>
        <v>0</v>
      </c>
    </row>
    <row r="174" ht="28" spans="1:7">
      <c r="A174" s="363"/>
      <c r="B174" s="493">
        <v>3</v>
      </c>
      <c r="C174" s="523" t="s">
        <v>623</v>
      </c>
      <c r="D174" s="416"/>
      <c r="E174" s="416"/>
      <c r="F174" s="532"/>
      <c r="G174" s="533"/>
    </row>
    <row r="175" ht="16" spans="1:7">
      <c r="A175" s="363"/>
      <c r="B175" s="499"/>
      <c r="C175" s="523" t="s">
        <v>622</v>
      </c>
      <c r="D175" s="416" t="s">
        <v>222</v>
      </c>
      <c r="E175" s="416">
        <v>2</v>
      </c>
      <c r="F175" s="374">
        <v>0</v>
      </c>
      <c r="G175" s="533">
        <f t="shared" ref="G175" si="7">E175*F175</f>
        <v>0</v>
      </c>
    </row>
    <row r="176" ht="42" spans="1:7">
      <c r="A176" s="363"/>
      <c r="B176" s="493">
        <v>4</v>
      </c>
      <c r="C176" s="534" t="s">
        <v>624</v>
      </c>
      <c r="D176" s="535"/>
      <c r="E176" s="445"/>
      <c r="F176" s="536"/>
      <c r="G176" s="483"/>
    </row>
    <row r="177" spans="1:7">
      <c r="A177" s="363"/>
      <c r="B177" s="499"/>
      <c r="C177" s="537" t="s">
        <v>625</v>
      </c>
      <c r="D177" s="538" t="s">
        <v>145</v>
      </c>
      <c r="E177" s="426">
        <v>4</v>
      </c>
      <c r="F177" s="201">
        <v>0</v>
      </c>
      <c r="G177" s="486">
        <f>E177*F177</f>
        <v>0</v>
      </c>
    </row>
    <row r="178" ht="42" spans="1:7">
      <c r="A178" s="363"/>
      <c r="B178" s="493">
        <v>5</v>
      </c>
      <c r="C178" s="523" t="s">
        <v>626</v>
      </c>
      <c r="D178" s="416"/>
      <c r="E178" s="416"/>
      <c r="F178" s="532"/>
      <c r="G178" s="533"/>
    </row>
    <row r="179" spans="1:7">
      <c r="A179" s="363"/>
      <c r="B179" s="498"/>
      <c r="C179" s="539" t="s">
        <v>627</v>
      </c>
      <c r="D179" s="416" t="s">
        <v>145</v>
      </c>
      <c r="E179" s="416">
        <v>4</v>
      </c>
      <c r="F179" s="201">
        <v>0</v>
      </c>
      <c r="G179" s="533">
        <f>E179*F179</f>
        <v>0</v>
      </c>
    </row>
    <row r="180" ht="28" spans="1:7">
      <c r="A180" s="363"/>
      <c r="B180" s="493">
        <v>6</v>
      </c>
      <c r="C180" s="540" t="s">
        <v>628</v>
      </c>
      <c r="D180" s="416"/>
      <c r="E180" s="416"/>
      <c r="F180" s="532"/>
      <c r="G180" s="541"/>
    </row>
    <row r="181" ht="16" spans="1:7">
      <c r="A181" s="363"/>
      <c r="B181" s="498"/>
      <c r="C181" s="529" t="s">
        <v>629</v>
      </c>
      <c r="D181" s="416" t="s">
        <v>222</v>
      </c>
      <c r="E181" s="416">
        <v>2</v>
      </c>
      <c r="F181" s="374">
        <v>0</v>
      </c>
      <c r="G181" s="533">
        <f t="shared" ref="G181:G184" si="8">E181*F181</f>
        <v>0</v>
      </c>
    </row>
    <row r="182" ht="112" spans="1:7">
      <c r="A182" s="282"/>
      <c r="B182" s="542" t="s">
        <v>113</v>
      </c>
      <c r="C182" s="543" t="s">
        <v>630</v>
      </c>
      <c r="D182" s="416" t="s">
        <v>81</v>
      </c>
      <c r="E182" s="416">
        <v>390</v>
      </c>
      <c r="F182" s="374">
        <v>0</v>
      </c>
      <c r="G182" s="533">
        <f t="shared" si="8"/>
        <v>0</v>
      </c>
    </row>
    <row r="183" ht="98" spans="1:7">
      <c r="A183" s="282"/>
      <c r="B183" s="544" t="s">
        <v>119</v>
      </c>
      <c r="C183" s="545" t="s">
        <v>631</v>
      </c>
      <c r="D183" s="546" t="s">
        <v>632</v>
      </c>
      <c r="E183" s="547">
        <v>56</v>
      </c>
      <c r="F183" s="374">
        <v>0</v>
      </c>
      <c r="G183" s="548">
        <f t="shared" si="8"/>
        <v>0</v>
      </c>
    </row>
    <row r="184" spans="1:7">
      <c r="A184" s="282"/>
      <c r="B184" s="549">
        <v>9</v>
      </c>
      <c r="C184" s="550" t="s">
        <v>633</v>
      </c>
      <c r="D184" s="551" t="s">
        <v>222</v>
      </c>
      <c r="E184" s="551">
        <v>1</v>
      </c>
      <c r="F184" s="323">
        <v>0</v>
      </c>
      <c r="G184" s="533">
        <f t="shared" si="8"/>
        <v>0</v>
      </c>
    </row>
    <row r="185" ht="28" spans="1:7">
      <c r="A185" s="363"/>
      <c r="B185" s="493">
        <v>10</v>
      </c>
      <c r="C185" s="419" t="s">
        <v>597</v>
      </c>
      <c r="D185" s="551"/>
      <c r="E185" s="551"/>
      <c r="F185" s="552"/>
      <c r="G185" s="553"/>
    </row>
    <row r="186" spans="1:7">
      <c r="A186" s="363"/>
      <c r="B186" s="498"/>
      <c r="C186" s="554" t="s">
        <v>598</v>
      </c>
      <c r="D186" s="551" t="s">
        <v>145</v>
      </c>
      <c r="E186" s="551">
        <v>10</v>
      </c>
      <c r="F186" s="374">
        <v>0</v>
      </c>
      <c r="G186" s="553">
        <f>E186*F186</f>
        <v>0</v>
      </c>
    </row>
    <row r="187" spans="1:7">
      <c r="A187" s="363"/>
      <c r="B187" s="499"/>
      <c r="C187" s="554"/>
      <c r="D187" s="551"/>
      <c r="E187" s="551"/>
      <c r="F187" s="374"/>
      <c r="G187" s="553"/>
    </row>
    <row r="188" ht="70" spans="1:7">
      <c r="A188" s="282"/>
      <c r="B188" s="522">
        <v>11</v>
      </c>
      <c r="C188" s="529" t="s">
        <v>634</v>
      </c>
      <c r="D188" s="555" t="s">
        <v>9</v>
      </c>
      <c r="E188" s="416">
        <v>1</v>
      </c>
      <c r="F188" s="323">
        <v>0</v>
      </c>
      <c r="G188" s="533">
        <f>E188*F188</f>
        <v>0</v>
      </c>
    </row>
    <row r="189" ht="15.5" spans="1:7">
      <c r="A189" s="504"/>
      <c r="B189" s="556"/>
      <c r="C189" s="557" t="s">
        <v>635</v>
      </c>
      <c r="D189" s="507"/>
      <c r="E189" s="507"/>
      <c r="F189" s="508"/>
      <c r="G189" s="509"/>
    </row>
    <row r="190" spans="1:7">
      <c r="A190" s="558"/>
      <c r="B190" s="559"/>
      <c r="C190" s="560"/>
      <c r="D190" s="510" t="s">
        <v>557</v>
      </c>
      <c r="E190" s="510"/>
      <c r="F190" s="511"/>
      <c r="G190" s="512">
        <f>SUM(G156:G188)</f>
        <v>0</v>
      </c>
    </row>
    <row r="191" spans="1:7">
      <c r="A191" s="561"/>
      <c r="B191" s="562"/>
      <c r="C191" s="563"/>
      <c r="D191" s="510" t="s">
        <v>558</v>
      </c>
      <c r="E191" s="510"/>
      <c r="F191" s="511"/>
      <c r="G191" s="512">
        <f>SUM(0.18*G190)</f>
        <v>0</v>
      </c>
    </row>
    <row r="192" spans="1:7">
      <c r="A192" s="561"/>
      <c r="B192" s="562"/>
      <c r="C192" s="563"/>
      <c r="D192" s="513" t="s">
        <v>636</v>
      </c>
      <c r="E192" s="513"/>
      <c r="F192" s="514"/>
      <c r="G192" s="564">
        <f>SUM(G190+G191)</f>
        <v>0</v>
      </c>
    </row>
    <row r="193" spans="1:7">
      <c r="A193" s="565">
        <v>4</v>
      </c>
      <c r="B193" s="566"/>
      <c r="C193" s="567" t="s">
        <v>637</v>
      </c>
      <c r="D193" s="568"/>
      <c r="E193" s="568"/>
      <c r="F193" s="569"/>
      <c r="G193" s="570"/>
    </row>
    <row r="194" ht="42" spans="1:7">
      <c r="A194" s="282"/>
      <c r="B194" s="414"/>
      <c r="C194" s="415" t="s">
        <v>562</v>
      </c>
      <c r="D194" s="416"/>
      <c r="E194" s="416"/>
      <c r="F194" s="417"/>
      <c r="G194" s="417"/>
    </row>
    <row r="195" ht="126" spans="1:7">
      <c r="A195" s="282"/>
      <c r="B195" s="571" t="s">
        <v>638</v>
      </c>
      <c r="C195" s="572" t="s">
        <v>639</v>
      </c>
      <c r="D195" s="573" t="s">
        <v>222</v>
      </c>
      <c r="E195" s="574">
        <v>1</v>
      </c>
      <c r="F195" s="374">
        <v>0</v>
      </c>
      <c r="G195" s="575">
        <f t="shared" ref="G195:G196" si="9">E195*F195</f>
        <v>0</v>
      </c>
    </row>
    <row r="196" spans="1:7">
      <c r="A196" s="282"/>
      <c r="B196" s="571" t="s">
        <v>14</v>
      </c>
      <c r="C196" s="572" t="s">
        <v>640</v>
      </c>
      <c r="D196" s="573" t="s">
        <v>145</v>
      </c>
      <c r="E196" s="574">
        <v>0.5</v>
      </c>
      <c r="F196" s="323">
        <v>0</v>
      </c>
      <c r="G196" s="575">
        <f t="shared" si="9"/>
        <v>0</v>
      </c>
    </row>
    <row r="197" ht="42" spans="1:7">
      <c r="A197" s="363"/>
      <c r="B197" s="576">
        <v>3</v>
      </c>
      <c r="C197" s="577" t="s">
        <v>641</v>
      </c>
      <c r="D197" s="578"/>
      <c r="E197" s="576"/>
      <c r="F197" s="579"/>
      <c r="G197" s="580"/>
    </row>
    <row r="198" ht="44" spans="1:7">
      <c r="A198" s="363"/>
      <c r="B198" s="581"/>
      <c r="C198" s="582" t="s">
        <v>642</v>
      </c>
      <c r="D198" s="583"/>
      <c r="E198" s="581"/>
      <c r="F198" s="584"/>
      <c r="G198" s="585"/>
    </row>
    <row r="199" spans="1:7">
      <c r="A199" s="363"/>
      <c r="B199" s="581"/>
      <c r="C199" s="582" t="s">
        <v>643</v>
      </c>
      <c r="D199" s="583"/>
      <c r="E199" s="581"/>
      <c r="F199" s="584"/>
      <c r="G199" s="585"/>
    </row>
    <row r="200" spans="1:7">
      <c r="A200" s="363"/>
      <c r="B200" s="581"/>
      <c r="C200" s="582" t="s">
        <v>644</v>
      </c>
      <c r="D200" s="583"/>
      <c r="E200" s="581"/>
      <c r="F200" s="584"/>
      <c r="G200" s="585"/>
    </row>
    <row r="201" spans="1:7">
      <c r="A201" s="363"/>
      <c r="B201" s="581"/>
      <c r="C201" s="582" t="s">
        <v>645</v>
      </c>
      <c r="D201" s="583"/>
      <c r="E201" s="581"/>
      <c r="F201" s="584"/>
      <c r="G201" s="585"/>
    </row>
    <row r="202" spans="1:7">
      <c r="A202" s="363"/>
      <c r="B202" s="581"/>
      <c r="C202" s="582" t="s">
        <v>646</v>
      </c>
      <c r="D202" s="583"/>
      <c r="E202" s="581"/>
      <c r="F202" s="584"/>
      <c r="G202" s="585"/>
    </row>
    <row r="203" ht="28" spans="1:7">
      <c r="A203" s="363"/>
      <c r="B203" s="581"/>
      <c r="C203" s="586" t="s">
        <v>647</v>
      </c>
      <c r="D203" s="587"/>
      <c r="E203" s="588"/>
      <c r="F203" s="589"/>
      <c r="G203" s="590"/>
    </row>
    <row r="204" spans="1:7">
      <c r="A204" s="363"/>
      <c r="B204" s="591"/>
      <c r="C204" s="582" t="s">
        <v>648</v>
      </c>
      <c r="D204" s="587" t="s">
        <v>222</v>
      </c>
      <c r="E204" s="588">
        <v>1</v>
      </c>
      <c r="F204" s="201">
        <v>0</v>
      </c>
      <c r="G204" s="592">
        <f>E204*F204</f>
        <v>0</v>
      </c>
    </row>
    <row r="205" ht="42" spans="1:7">
      <c r="A205" s="363"/>
      <c r="B205" s="576">
        <v>4</v>
      </c>
      <c r="C205" s="577" t="s">
        <v>641</v>
      </c>
      <c r="D205" s="578"/>
      <c r="E205" s="576"/>
      <c r="F205" s="579"/>
      <c r="G205" s="580"/>
    </row>
    <row r="206" ht="44" spans="1:7">
      <c r="A206" s="363"/>
      <c r="B206" s="581"/>
      <c r="C206" s="582" t="s">
        <v>649</v>
      </c>
      <c r="D206" s="583"/>
      <c r="E206" s="581"/>
      <c r="F206" s="584"/>
      <c r="G206" s="585"/>
    </row>
    <row r="207" spans="1:7">
      <c r="A207" s="363"/>
      <c r="B207" s="581"/>
      <c r="C207" s="582" t="s">
        <v>643</v>
      </c>
      <c r="D207" s="583"/>
      <c r="E207" s="581"/>
      <c r="F207" s="584"/>
      <c r="G207" s="585"/>
    </row>
    <row r="208" spans="1:7">
      <c r="A208" s="363"/>
      <c r="B208" s="581"/>
      <c r="C208" s="582" t="s">
        <v>644</v>
      </c>
      <c r="D208" s="583"/>
      <c r="E208" s="581"/>
      <c r="F208" s="584"/>
      <c r="G208" s="585"/>
    </row>
    <row r="209" spans="1:7">
      <c r="A209" s="363"/>
      <c r="B209" s="581"/>
      <c r="C209" s="582" t="s">
        <v>645</v>
      </c>
      <c r="D209" s="583"/>
      <c r="E209" s="581"/>
      <c r="F209" s="584"/>
      <c r="G209" s="585"/>
    </row>
    <row r="210" spans="1:7">
      <c r="A210" s="363"/>
      <c r="B210" s="581"/>
      <c r="C210" s="582" t="s">
        <v>646</v>
      </c>
      <c r="D210" s="583"/>
      <c r="E210" s="581"/>
      <c r="F210" s="584"/>
      <c r="G210" s="585"/>
    </row>
    <row r="211" ht="28" spans="1:7">
      <c r="A211" s="363"/>
      <c r="B211" s="581"/>
      <c r="C211" s="586" t="s">
        <v>650</v>
      </c>
      <c r="D211" s="587"/>
      <c r="E211" s="588"/>
      <c r="F211" s="589"/>
      <c r="G211" s="590"/>
    </row>
    <row r="212" spans="1:7">
      <c r="A212" s="363"/>
      <c r="B212" s="591"/>
      <c r="C212" s="582" t="s">
        <v>648</v>
      </c>
      <c r="D212" s="587" t="s">
        <v>222</v>
      </c>
      <c r="E212" s="588">
        <v>1</v>
      </c>
      <c r="F212" s="201">
        <v>0</v>
      </c>
      <c r="G212" s="592">
        <f>E212*F212</f>
        <v>0</v>
      </c>
    </row>
    <row r="213" ht="42" spans="1:7">
      <c r="A213" s="363"/>
      <c r="B213" s="576">
        <v>5</v>
      </c>
      <c r="C213" s="577" t="s">
        <v>641</v>
      </c>
      <c r="D213" s="578"/>
      <c r="E213" s="576"/>
      <c r="F213" s="579"/>
      <c r="G213" s="580"/>
    </row>
    <row r="214" ht="44" spans="1:7">
      <c r="A214" s="363"/>
      <c r="B214" s="581"/>
      <c r="C214" s="582" t="s">
        <v>651</v>
      </c>
      <c r="D214" s="583"/>
      <c r="E214" s="581"/>
      <c r="F214" s="584"/>
      <c r="G214" s="585"/>
    </row>
    <row r="215" spans="1:7">
      <c r="A215" s="363"/>
      <c r="B215" s="581"/>
      <c r="C215" s="582" t="s">
        <v>652</v>
      </c>
      <c r="D215" s="583"/>
      <c r="E215" s="581"/>
      <c r="F215" s="584"/>
      <c r="G215" s="585"/>
    </row>
    <row r="216" spans="1:7">
      <c r="A216" s="363"/>
      <c r="B216" s="581"/>
      <c r="C216" s="582" t="s">
        <v>653</v>
      </c>
      <c r="D216" s="583"/>
      <c r="E216" s="581"/>
      <c r="F216" s="584"/>
      <c r="G216" s="585"/>
    </row>
    <row r="217" spans="1:7">
      <c r="A217" s="363"/>
      <c r="B217" s="581"/>
      <c r="C217" s="582" t="s">
        <v>645</v>
      </c>
      <c r="D217" s="583"/>
      <c r="E217" s="581"/>
      <c r="F217" s="584"/>
      <c r="G217" s="585"/>
    </row>
    <row r="218" spans="1:7">
      <c r="A218" s="363"/>
      <c r="B218" s="581"/>
      <c r="C218" s="582" t="s">
        <v>646</v>
      </c>
      <c r="D218" s="583"/>
      <c r="E218" s="581"/>
      <c r="F218" s="584"/>
      <c r="G218" s="585"/>
    </row>
    <row r="219" ht="28" spans="1:7">
      <c r="A219" s="363"/>
      <c r="B219" s="581"/>
      <c r="C219" s="586" t="s">
        <v>654</v>
      </c>
      <c r="D219" s="587"/>
      <c r="E219" s="588"/>
      <c r="F219" s="589"/>
      <c r="G219" s="590"/>
    </row>
    <row r="220" spans="1:7">
      <c r="A220" s="363"/>
      <c r="B220" s="591"/>
      <c r="C220" s="582" t="s">
        <v>648</v>
      </c>
      <c r="D220" s="587" t="s">
        <v>222</v>
      </c>
      <c r="E220" s="588">
        <v>2</v>
      </c>
      <c r="F220" s="201">
        <v>0</v>
      </c>
      <c r="G220" s="592">
        <f>E220*F220</f>
        <v>0</v>
      </c>
    </row>
    <row r="221" ht="28" spans="1:7">
      <c r="A221" s="363"/>
      <c r="B221" s="576">
        <v>6</v>
      </c>
      <c r="C221" s="540" t="s">
        <v>628</v>
      </c>
      <c r="D221" s="593"/>
      <c r="E221" s="594"/>
      <c r="F221" s="584"/>
      <c r="G221" s="585"/>
    </row>
    <row r="222" ht="16" spans="1:7">
      <c r="A222" s="363"/>
      <c r="B222" s="581"/>
      <c r="C222" s="595" t="s">
        <v>655</v>
      </c>
      <c r="D222" s="593" t="s">
        <v>222</v>
      </c>
      <c r="E222" s="594">
        <v>1</v>
      </c>
      <c r="F222" s="201">
        <v>0</v>
      </c>
      <c r="G222" s="596">
        <f>E222*F222</f>
        <v>0</v>
      </c>
    </row>
    <row r="223" ht="16" spans="1:7">
      <c r="A223" s="363"/>
      <c r="B223" s="581"/>
      <c r="C223" s="595" t="s">
        <v>656</v>
      </c>
      <c r="D223" s="593" t="s">
        <v>222</v>
      </c>
      <c r="E223" s="594">
        <v>1</v>
      </c>
      <c r="F223" s="201">
        <v>0</v>
      </c>
      <c r="G223" s="596">
        <f>E223*F223</f>
        <v>0</v>
      </c>
    </row>
    <row r="224" ht="16" spans="1:7">
      <c r="A224" s="363"/>
      <c r="B224" s="591"/>
      <c r="C224" s="597" t="s">
        <v>657</v>
      </c>
      <c r="D224" s="587" t="s">
        <v>222</v>
      </c>
      <c r="E224" s="588">
        <v>2</v>
      </c>
      <c r="F224" s="201">
        <v>0</v>
      </c>
      <c r="G224" s="598">
        <f>E224*F224</f>
        <v>0</v>
      </c>
    </row>
    <row r="225" ht="42" spans="1:7">
      <c r="A225" s="363"/>
      <c r="B225" s="493">
        <v>7</v>
      </c>
      <c r="C225" s="599" t="s">
        <v>658</v>
      </c>
      <c r="D225" s="600"/>
      <c r="E225" s="600"/>
      <c r="F225" s="601"/>
      <c r="G225" s="602"/>
    </row>
    <row r="226" ht="16" spans="1:7">
      <c r="A226" s="363"/>
      <c r="B226" s="498"/>
      <c r="C226" s="595" t="s">
        <v>659</v>
      </c>
      <c r="D226" s="461" t="s">
        <v>222</v>
      </c>
      <c r="E226" s="461">
        <v>7</v>
      </c>
      <c r="F226" s="201">
        <v>0</v>
      </c>
      <c r="G226" s="528">
        <f>E226*F226</f>
        <v>0</v>
      </c>
    </row>
    <row r="227" ht="16" spans="1:7">
      <c r="A227" s="363"/>
      <c r="B227" s="498"/>
      <c r="C227" s="595" t="s">
        <v>660</v>
      </c>
      <c r="D227" s="461" t="s">
        <v>222</v>
      </c>
      <c r="E227" s="461">
        <v>2</v>
      </c>
      <c r="F227" s="201">
        <v>0</v>
      </c>
      <c r="G227" s="528">
        <f>E227*F227</f>
        <v>0</v>
      </c>
    </row>
    <row r="228" ht="16" spans="1:7">
      <c r="A228" s="363"/>
      <c r="B228" s="499"/>
      <c r="C228" s="597" t="s">
        <v>661</v>
      </c>
      <c r="D228" s="475" t="s">
        <v>222</v>
      </c>
      <c r="E228" s="475">
        <v>1</v>
      </c>
      <c r="F228" s="201">
        <v>0</v>
      </c>
      <c r="G228" s="502">
        <f>E228*F228</f>
        <v>0</v>
      </c>
    </row>
    <row r="229" ht="42" spans="1:7">
      <c r="A229" s="363"/>
      <c r="B229" s="493">
        <v>8</v>
      </c>
      <c r="C229" s="603" t="s">
        <v>662</v>
      </c>
      <c r="D229" s="535"/>
      <c r="E229" s="445"/>
      <c r="F229" s="536"/>
      <c r="G229" s="483"/>
    </row>
    <row r="230" spans="1:7">
      <c r="A230" s="363"/>
      <c r="B230" s="498"/>
      <c r="C230" s="604" t="s">
        <v>663</v>
      </c>
      <c r="D230" s="605" t="s">
        <v>222</v>
      </c>
      <c r="E230" s="606">
        <v>9</v>
      </c>
      <c r="F230" s="201">
        <v>0</v>
      </c>
      <c r="G230" s="607">
        <f>E230*F230</f>
        <v>0</v>
      </c>
    </row>
    <row r="231" spans="1:7">
      <c r="A231" s="363"/>
      <c r="B231" s="499"/>
      <c r="C231" s="537" t="s">
        <v>664</v>
      </c>
      <c r="D231" s="538" t="s">
        <v>222</v>
      </c>
      <c r="E231" s="426">
        <v>12</v>
      </c>
      <c r="F231" s="201">
        <v>0</v>
      </c>
      <c r="G231" s="486">
        <f>E231*F231</f>
        <v>0</v>
      </c>
    </row>
    <row r="232" spans="1:7">
      <c r="A232" s="363"/>
      <c r="B232" s="576">
        <v>9</v>
      </c>
      <c r="C232" s="608" t="s">
        <v>665</v>
      </c>
      <c r="D232" s="609"/>
      <c r="E232" s="610"/>
      <c r="F232" s="611"/>
      <c r="G232" s="612"/>
    </row>
    <row r="233" spans="1:7">
      <c r="A233" s="363"/>
      <c r="B233" s="581"/>
      <c r="C233" s="613" t="s">
        <v>666</v>
      </c>
      <c r="D233" s="614" t="s">
        <v>145</v>
      </c>
      <c r="E233" s="615">
        <v>2</v>
      </c>
      <c r="F233" s="201">
        <v>0</v>
      </c>
      <c r="G233" s="616">
        <f>E233*F233</f>
        <v>0</v>
      </c>
    </row>
    <row r="234" spans="1:7">
      <c r="A234" s="363"/>
      <c r="B234" s="591"/>
      <c r="C234" s="617" t="s">
        <v>667</v>
      </c>
      <c r="D234" s="618" t="s">
        <v>145</v>
      </c>
      <c r="E234" s="619">
        <v>3</v>
      </c>
      <c r="F234" s="321">
        <v>0</v>
      </c>
      <c r="G234" s="620">
        <f>E234*F234</f>
        <v>0</v>
      </c>
    </row>
    <row r="235" ht="14.5" spans="1:7">
      <c r="A235" s="363"/>
      <c r="B235" s="493">
        <v>10</v>
      </c>
      <c r="C235" s="621" t="s">
        <v>668</v>
      </c>
      <c r="D235" s="622"/>
      <c r="E235" s="445"/>
      <c r="F235" s="536"/>
      <c r="G235" s="483"/>
    </row>
    <row r="236" spans="1:7">
      <c r="A236" s="363"/>
      <c r="B236" s="498"/>
      <c r="C236" s="604" t="s">
        <v>663</v>
      </c>
      <c r="D236" s="605" t="s">
        <v>222</v>
      </c>
      <c r="E236" s="606">
        <v>9</v>
      </c>
      <c r="F236" s="201">
        <v>0</v>
      </c>
      <c r="G236" s="607">
        <f>E236*F236</f>
        <v>0</v>
      </c>
    </row>
    <row r="237" spans="1:7">
      <c r="A237" s="363"/>
      <c r="B237" s="499"/>
      <c r="C237" s="537" t="s">
        <v>664</v>
      </c>
      <c r="D237" s="538" t="s">
        <v>222</v>
      </c>
      <c r="E237" s="426">
        <v>12</v>
      </c>
      <c r="F237" s="321">
        <v>0</v>
      </c>
      <c r="G237" s="486">
        <f>E237*F237</f>
        <v>0</v>
      </c>
    </row>
    <row r="238" spans="1:7">
      <c r="A238" s="363"/>
      <c r="B238" s="493">
        <v>11</v>
      </c>
      <c r="C238" s="534" t="s">
        <v>669</v>
      </c>
      <c r="D238" s="622"/>
      <c r="E238" s="445"/>
      <c r="F238" s="536"/>
      <c r="G238" s="483"/>
    </row>
    <row r="239" spans="1:7">
      <c r="A239" s="363"/>
      <c r="B239" s="498"/>
      <c r="C239" s="604" t="s">
        <v>663</v>
      </c>
      <c r="D239" s="605" t="s">
        <v>145</v>
      </c>
      <c r="E239" s="606">
        <v>18</v>
      </c>
      <c r="F239" s="201">
        <v>0</v>
      </c>
      <c r="G239" s="607">
        <f>E239*F239</f>
        <v>0</v>
      </c>
    </row>
    <row r="240" spans="1:7">
      <c r="A240" s="363"/>
      <c r="B240" s="499"/>
      <c r="C240" s="537" t="s">
        <v>664</v>
      </c>
      <c r="D240" s="538" t="s">
        <v>145</v>
      </c>
      <c r="E240" s="426">
        <v>20</v>
      </c>
      <c r="F240" s="321">
        <v>0</v>
      </c>
      <c r="G240" s="486">
        <f>E240*F240</f>
        <v>0</v>
      </c>
    </row>
    <row r="241" ht="89.45" customHeight="1" spans="1:7">
      <c r="A241" s="282"/>
      <c r="B241" s="418">
        <v>12</v>
      </c>
      <c r="C241" s="623" t="s">
        <v>670</v>
      </c>
      <c r="D241" s="416" t="s">
        <v>81</v>
      </c>
      <c r="E241" s="624">
        <v>350</v>
      </c>
      <c r="F241" s="374">
        <v>0</v>
      </c>
      <c r="G241" s="625">
        <f>E241*F241</f>
        <v>0</v>
      </c>
    </row>
    <row r="242" ht="70" spans="1:7">
      <c r="A242" s="282"/>
      <c r="B242" s="522">
        <v>13</v>
      </c>
      <c r="C242" s="626" t="s">
        <v>634</v>
      </c>
      <c r="D242" s="555" t="s">
        <v>9</v>
      </c>
      <c r="E242" s="416">
        <v>1</v>
      </c>
      <c r="F242" s="323">
        <v>0</v>
      </c>
      <c r="G242" s="625">
        <f>E242*F242</f>
        <v>0</v>
      </c>
    </row>
    <row r="243" ht="15.5" spans="1:7">
      <c r="A243" s="504"/>
      <c r="B243" s="556"/>
      <c r="C243" s="557" t="s">
        <v>671</v>
      </c>
      <c r="D243" s="507"/>
      <c r="E243" s="507"/>
      <c r="F243" s="508"/>
      <c r="G243" s="509"/>
    </row>
    <row r="244" spans="1:7">
      <c r="A244" s="559"/>
      <c r="B244" s="559"/>
      <c r="C244" s="560"/>
      <c r="D244" s="627" t="s">
        <v>557</v>
      </c>
      <c r="E244" s="396"/>
      <c r="F244" s="397"/>
      <c r="G244" s="512">
        <f>SUM(G195:G242)</f>
        <v>0</v>
      </c>
    </row>
    <row r="245" spans="1:7">
      <c r="A245" s="562"/>
      <c r="B245" s="562"/>
      <c r="C245" s="563"/>
      <c r="D245" s="627" t="s">
        <v>558</v>
      </c>
      <c r="E245" s="396"/>
      <c r="F245" s="397"/>
      <c r="G245" s="392">
        <f>0.18*G244</f>
        <v>0</v>
      </c>
    </row>
    <row r="246" spans="1:7">
      <c r="A246" s="562"/>
      <c r="B246" s="562"/>
      <c r="C246" s="563"/>
      <c r="D246" s="628" t="s">
        <v>672</v>
      </c>
      <c r="E246" s="401"/>
      <c r="F246" s="402"/>
      <c r="G246" s="564">
        <f>SUM(G244:G245)</f>
        <v>0</v>
      </c>
    </row>
    <row r="247" spans="1:7">
      <c r="A247" s="629">
        <v>5</v>
      </c>
      <c r="B247" s="630"/>
      <c r="C247" s="631" t="s">
        <v>673</v>
      </c>
      <c r="D247" s="632"/>
      <c r="E247" s="632"/>
      <c r="F247" s="633"/>
      <c r="G247" s="634"/>
    </row>
    <row r="248" spans="1:7">
      <c r="A248" s="635">
        <v>5.1</v>
      </c>
      <c r="B248" s="517"/>
      <c r="C248" s="567" t="s">
        <v>674</v>
      </c>
      <c r="D248" s="568"/>
      <c r="E248" s="568"/>
      <c r="F248" s="569"/>
      <c r="G248" s="570"/>
    </row>
    <row r="249" ht="42" spans="1:7">
      <c r="A249" s="282"/>
      <c r="B249" s="414"/>
      <c r="C249" s="415" t="s">
        <v>562</v>
      </c>
      <c r="D249" s="416"/>
      <c r="E249" s="416"/>
      <c r="F249" s="417"/>
      <c r="G249" s="417"/>
    </row>
    <row r="250" ht="72" spans="1:7">
      <c r="A250" s="363"/>
      <c r="B250" s="522">
        <v>1</v>
      </c>
      <c r="C250" s="529" t="s">
        <v>675</v>
      </c>
      <c r="D250" s="416" t="s">
        <v>605</v>
      </c>
      <c r="E250" s="416">
        <v>1</v>
      </c>
      <c r="F250" s="417">
        <v>0</v>
      </c>
      <c r="G250" s="636">
        <f>E250*F250</f>
        <v>0</v>
      </c>
    </row>
    <row r="251" spans="1:7">
      <c r="A251" s="363"/>
      <c r="B251" s="522"/>
      <c r="C251" s="582" t="s">
        <v>676</v>
      </c>
      <c r="D251" s="416"/>
      <c r="E251" s="416"/>
      <c r="F251" s="417"/>
      <c r="G251" s="636"/>
    </row>
    <row r="252" ht="28" spans="1:7">
      <c r="A252" s="363"/>
      <c r="B252" s="522"/>
      <c r="C252" s="529" t="s">
        <v>677</v>
      </c>
      <c r="D252" s="416"/>
      <c r="E252" s="416"/>
      <c r="F252" s="417"/>
      <c r="G252" s="636"/>
    </row>
    <row r="253" ht="84" spans="1:7">
      <c r="A253" s="363"/>
      <c r="B253" s="522"/>
      <c r="C253" s="523" t="s">
        <v>678</v>
      </c>
      <c r="D253" s="416"/>
      <c r="E253" s="416"/>
      <c r="F253" s="417"/>
      <c r="G253" s="636"/>
    </row>
    <row r="254" ht="156" spans="1:7">
      <c r="A254" s="363"/>
      <c r="B254" s="522"/>
      <c r="C254" s="529" t="s">
        <v>679</v>
      </c>
      <c r="D254" s="416"/>
      <c r="E254" s="416"/>
      <c r="F254" s="417"/>
      <c r="G254" s="636"/>
    </row>
    <row r="255" spans="1:7">
      <c r="A255" s="363"/>
      <c r="B255" s="522"/>
      <c r="C255" s="523" t="s">
        <v>680</v>
      </c>
      <c r="D255" s="416"/>
      <c r="E255" s="416"/>
      <c r="F255" s="417"/>
      <c r="G255" s="636"/>
    </row>
    <row r="256" ht="210" spans="1:7">
      <c r="A256" s="363"/>
      <c r="B256" s="522"/>
      <c r="C256" s="523" t="s">
        <v>681</v>
      </c>
      <c r="D256" s="416"/>
      <c r="E256" s="416"/>
      <c r="F256" s="417"/>
      <c r="G256" s="636"/>
    </row>
    <row r="257" ht="42" spans="1:7">
      <c r="A257" s="363"/>
      <c r="B257" s="522"/>
      <c r="C257" s="637" t="s">
        <v>682</v>
      </c>
      <c r="D257" s="416"/>
      <c r="E257" s="416"/>
      <c r="F257" s="417"/>
      <c r="G257" s="636"/>
    </row>
    <row r="258" ht="70" spans="1:7">
      <c r="A258" s="363"/>
      <c r="B258" s="522">
        <v>2</v>
      </c>
      <c r="C258" s="529" t="s">
        <v>683</v>
      </c>
      <c r="D258" s="416" t="s">
        <v>605</v>
      </c>
      <c r="E258" s="416">
        <v>1</v>
      </c>
      <c r="F258" s="525">
        <v>0</v>
      </c>
      <c r="G258" s="636">
        <f>E258*F258</f>
        <v>0</v>
      </c>
    </row>
    <row r="259" spans="1:7">
      <c r="A259" s="363"/>
      <c r="B259" s="522"/>
      <c r="C259" s="582" t="s">
        <v>684</v>
      </c>
      <c r="D259" s="416"/>
      <c r="E259" s="416"/>
      <c r="F259" s="527"/>
      <c r="G259" s="636"/>
    </row>
    <row r="260" spans="1:7">
      <c r="A260" s="363"/>
      <c r="B260" s="522"/>
      <c r="C260" s="529" t="s">
        <v>685</v>
      </c>
      <c r="D260" s="416"/>
      <c r="E260" s="416"/>
      <c r="F260" s="527"/>
      <c r="G260" s="636"/>
    </row>
    <row r="261" ht="84" spans="1:7">
      <c r="A261" s="363"/>
      <c r="B261" s="522"/>
      <c r="C261" s="523" t="s">
        <v>686</v>
      </c>
      <c r="D261" s="416"/>
      <c r="E261" s="416"/>
      <c r="F261" s="527"/>
      <c r="G261" s="636"/>
    </row>
    <row r="262" ht="156" spans="1:7">
      <c r="A262" s="363"/>
      <c r="B262" s="522"/>
      <c r="C262" s="523" t="s">
        <v>687</v>
      </c>
      <c r="D262" s="416"/>
      <c r="E262" s="416"/>
      <c r="F262" s="527"/>
      <c r="G262" s="636"/>
    </row>
    <row r="263" spans="1:7">
      <c r="A263" s="363"/>
      <c r="B263" s="522"/>
      <c r="C263" s="523" t="s">
        <v>688</v>
      </c>
      <c r="D263" s="416"/>
      <c r="E263" s="416"/>
      <c r="F263" s="527"/>
      <c r="G263" s="636"/>
    </row>
    <row r="264" ht="42" spans="1:7">
      <c r="A264" s="363"/>
      <c r="B264" s="522"/>
      <c r="C264" s="638" t="s">
        <v>682</v>
      </c>
      <c r="D264" s="416"/>
      <c r="E264" s="416"/>
      <c r="F264" s="531"/>
      <c r="G264" s="636"/>
    </row>
    <row r="265" ht="44" spans="1:7">
      <c r="A265" s="363"/>
      <c r="B265" s="522">
        <v>3</v>
      </c>
      <c r="C265" s="523" t="s">
        <v>689</v>
      </c>
      <c r="D265" s="416" t="s">
        <v>605</v>
      </c>
      <c r="E265" s="416">
        <v>1</v>
      </c>
      <c r="F265" s="525">
        <v>0</v>
      </c>
      <c r="G265" s="533">
        <f>E265*F265</f>
        <v>0</v>
      </c>
    </row>
    <row r="266" spans="1:7">
      <c r="A266" s="363"/>
      <c r="B266" s="522"/>
      <c r="C266" s="582" t="s">
        <v>690</v>
      </c>
      <c r="D266" s="416"/>
      <c r="E266" s="416"/>
      <c r="F266" s="527"/>
      <c r="G266" s="533"/>
    </row>
    <row r="267" spans="1:7">
      <c r="A267" s="363"/>
      <c r="B267" s="522"/>
      <c r="C267" s="523" t="s">
        <v>691</v>
      </c>
      <c r="D267" s="416"/>
      <c r="E267" s="416"/>
      <c r="F267" s="527"/>
      <c r="G267" s="533"/>
    </row>
    <row r="268" spans="1:7">
      <c r="A268" s="363"/>
      <c r="B268" s="522"/>
      <c r="C268" s="523" t="s">
        <v>692</v>
      </c>
      <c r="D268" s="416"/>
      <c r="E268" s="416"/>
      <c r="F268" s="527"/>
      <c r="G268" s="533"/>
    </row>
    <row r="269" spans="1:7">
      <c r="A269" s="363"/>
      <c r="B269" s="522"/>
      <c r="C269" s="639" t="s">
        <v>693</v>
      </c>
      <c r="D269" s="416"/>
      <c r="E269" s="416"/>
      <c r="F269" s="527"/>
      <c r="G269" s="533"/>
    </row>
    <row r="270" spans="1:7">
      <c r="A270" s="363"/>
      <c r="B270" s="522"/>
      <c r="C270" s="640" t="s">
        <v>694</v>
      </c>
      <c r="D270" s="416"/>
      <c r="E270" s="416"/>
      <c r="F270" s="527"/>
      <c r="G270" s="533"/>
    </row>
    <row r="271" spans="1:7">
      <c r="A271" s="363"/>
      <c r="B271" s="522"/>
      <c r="C271" s="639" t="s">
        <v>695</v>
      </c>
      <c r="D271" s="416"/>
      <c r="E271" s="416"/>
      <c r="F271" s="527"/>
      <c r="G271" s="533"/>
    </row>
    <row r="272" ht="28" spans="1:7">
      <c r="A272" s="363"/>
      <c r="B272" s="522"/>
      <c r="C272" s="638" t="s">
        <v>696</v>
      </c>
      <c r="D272" s="416"/>
      <c r="E272" s="416"/>
      <c r="F272" s="531"/>
      <c r="G272" s="533"/>
    </row>
    <row r="273" ht="98" spans="1:7">
      <c r="A273" s="363"/>
      <c r="B273" s="522">
        <v>4</v>
      </c>
      <c r="C273" s="641" t="s">
        <v>697</v>
      </c>
      <c r="D273" s="416" t="s">
        <v>222</v>
      </c>
      <c r="E273" s="416">
        <v>1</v>
      </c>
      <c r="F273" s="527">
        <v>0</v>
      </c>
      <c r="G273" s="636">
        <f>E273*F273</f>
        <v>0</v>
      </c>
    </row>
    <row r="274" spans="1:7">
      <c r="A274" s="363"/>
      <c r="B274" s="522"/>
      <c r="C274" s="639" t="s">
        <v>698</v>
      </c>
      <c r="D274" s="416"/>
      <c r="E274" s="416"/>
      <c r="F274" s="527"/>
      <c r="G274" s="636"/>
    </row>
    <row r="275" spans="1:7">
      <c r="A275" s="363"/>
      <c r="B275" s="522"/>
      <c r="C275" s="639" t="s">
        <v>699</v>
      </c>
      <c r="D275" s="416"/>
      <c r="E275" s="416"/>
      <c r="F275" s="527"/>
      <c r="G275" s="636"/>
    </row>
    <row r="276" spans="1:7">
      <c r="A276" s="363"/>
      <c r="B276" s="522"/>
      <c r="C276" s="639" t="s">
        <v>700</v>
      </c>
      <c r="D276" s="416"/>
      <c r="E276" s="416"/>
      <c r="F276" s="527"/>
      <c r="G276" s="636"/>
    </row>
    <row r="277" spans="1:7">
      <c r="A277" s="363"/>
      <c r="B277" s="522"/>
      <c r="C277" s="639" t="s">
        <v>701</v>
      </c>
      <c r="D277" s="416"/>
      <c r="E277" s="416"/>
      <c r="F277" s="527"/>
      <c r="G277" s="636"/>
    </row>
    <row r="278" spans="1:7">
      <c r="A278" s="363"/>
      <c r="B278" s="522"/>
      <c r="C278" s="640" t="s">
        <v>702</v>
      </c>
      <c r="D278" s="416"/>
      <c r="E278" s="416"/>
      <c r="F278" s="527"/>
      <c r="G278" s="636"/>
    </row>
    <row r="279" spans="1:7">
      <c r="A279" s="363"/>
      <c r="B279" s="522"/>
      <c r="C279" s="639" t="s">
        <v>703</v>
      </c>
      <c r="D279" s="416"/>
      <c r="E279" s="416"/>
      <c r="F279" s="531"/>
      <c r="G279" s="636"/>
    </row>
    <row r="280" ht="98" spans="1:7">
      <c r="A280" s="363"/>
      <c r="B280" s="522">
        <v>5</v>
      </c>
      <c r="C280" s="477" t="s">
        <v>704</v>
      </c>
      <c r="D280" s="416" t="s">
        <v>222</v>
      </c>
      <c r="E280" s="416">
        <v>1</v>
      </c>
      <c r="F280" s="527">
        <v>0</v>
      </c>
      <c r="G280" s="636">
        <f>E280*F280</f>
        <v>0</v>
      </c>
    </row>
    <row r="281" spans="1:7">
      <c r="A281" s="363"/>
      <c r="B281" s="522"/>
      <c r="C281" s="639" t="s">
        <v>705</v>
      </c>
      <c r="D281" s="416"/>
      <c r="E281" s="416"/>
      <c r="F281" s="527"/>
      <c r="G281" s="636"/>
    </row>
    <row r="282" spans="1:7">
      <c r="A282" s="363"/>
      <c r="B282" s="522"/>
      <c r="C282" s="639" t="s">
        <v>706</v>
      </c>
      <c r="D282" s="416"/>
      <c r="E282" s="416"/>
      <c r="F282" s="527"/>
      <c r="G282" s="636"/>
    </row>
    <row r="283" spans="1:7">
      <c r="A283" s="363"/>
      <c r="B283" s="522"/>
      <c r="C283" s="639" t="s">
        <v>707</v>
      </c>
      <c r="D283" s="416"/>
      <c r="E283" s="416"/>
      <c r="F283" s="527"/>
      <c r="G283" s="636"/>
    </row>
    <row r="284" spans="1:7">
      <c r="A284" s="363"/>
      <c r="B284" s="522"/>
      <c r="C284" s="639" t="s">
        <v>701</v>
      </c>
      <c r="D284" s="416"/>
      <c r="E284" s="416"/>
      <c r="F284" s="527"/>
      <c r="G284" s="636"/>
    </row>
    <row r="285" spans="1:7">
      <c r="A285" s="363"/>
      <c r="B285" s="522"/>
      <c r="C285" s="640" t="s">
        <v>708</v>
      </c>
      <c r="D285" s="416"/>
      <c r="E285" s="416"/>
      <c r="F285" s="527"/>
      <c r="G285" s="636"/>
    </row>
    <row r="286" spans="1:7">
      <c r="A286" s="363"/>
      <c r="B286" s="522"/>
      <c r="C286" s="639" t="s">
        <v>709</v>
      </c>
      <c r="D286" s="416"/>
      <c r="E286" s="416"/>
      <c r="F286" s="323"/>
      <c r="G286" s="636"/>
    </row>
    <row r="287" ht="280" spans="1:7">
      <c r="A287" s="294"/>
      <c r="B287" s="542" t="s">
        <v>95</v>
      </c>
      <c r="C287" s="641" t="s">
        <v>710</v>
      </c>
      <c r="D287" s="416" t="s">
        <v>605</v>
      </c>
      <c r="E287" s="416">
        <v>1</v>
      </c>
      <c r="F287" s="642">
        <v>0</v>
      </c>
      <c r="G287" s="636">
        <f>E287*F287</f>
        <v>0</v>
      </c>
    </row>
    <row r="288" ht="126" spans="1:7">
      <c r="A288" s="300"/>
      <c r="B288" s="542"/>
      <c r="C288" s="643" t="s">
        <v>711</v>
      </c>
      <c r="D288" s="416"/>
      <c r="E288" s="416"/>
      <c r="F288" s="527"/>
      <c r="G288" s="636"/>
    </row>
    <row r="289" ht="112" spans="1:7">
      <c r="A289" s="276"/>
      <c r="B289" s="542"/>
      <c r="C289" s="643" t="s">
        <v>712</v>
      </c>
      <c r="D289" s="416"/>
      <c r="E289" s="416"/>
      <c r="F289" s="531"/>
      <c r="G289" s="636"/>
    </row>
    <row r="290" ht="280" spans="1:7">
      <c r="A290" s="294"/>
      <c r="B290" s="542" t="s">
        <v>113</v>
      </c>
      <c r="C290" s="641" t="s">
        <v>713</v>
      </c>
      <c r="D290" s="416" t="s">
        <v>605</v>
      </c>
      <c r="E290" s="416">
        <v>1</v>
      </c>
      <c r="F290" s="417">
        <v>0</v>
      </c>
      <c r="G290" s="533">
        <f>E290*F290</f>
        <v>0</v>
      </c>
    </row>
    <row r="291" ht="140" spans="1:7">
      <c r="A291" s="300"/>
      <c r="B291" s="542"/>
      <c r="C291" s="643" t="s">
        <v>714</v>
      </c>
      <c r="D291" s="416"/>
      <c r="E291" s="416"/>
      <c r="F291" s="417"/>
      <c r="G291" s="533"/>
    </row>
    <row r="292" ht="112" spans="1:7">
      <c r="A292" s="644"/>
      <c r="B292" s="542"/>
      <c r="C292" s="643" t="s">
        <v>712</v>
      </c>
      <c r="D292" s="416"/>
      <c r="E292" s="416"/>
      <c r="F292" s="417"/>
      <c r="G292" s="533"/>
    </row>
    <row r="293" ht="28" spans="1:7">
      <c r="A293" s="294"/>
      <c r="B293" s="542" t="s">
        <v>119</v>
      </c>
      <c r="C293" s="641" t="s">
        <v>715</v>
      </c>
      <c r="D293" s="416" t="s">
        <v>222</v>
      </c>
      <c r="E293" s="416">
        <v>3</v>
      </c>
      <c r="F293" s="525">
        <v>0</v>
      </c>
      <c r="G293" s="636">
        <f>E293*F293</f>
        <v>0</v>
      </c>
    </row>
    <row r="294" spans="1:7">
      <c r="A294" s="300"/>
      <c r="B294" s="542"/>
      <c r="C294" s="641" t="s">
        <v>716</v>
      </c>
      <c r="D294" s="416"/>
      <c r="E294" s="416"/>
      <c r="F294" s="527"/>
      <c r="G294" s="636"/>
    </row>
    <row r="295" spans="1:7">
      <c r="A295" s="300"/>
      <c r="B295" s="542"/>
      <c r="C295" s="641" t="s">
        <v>717</v>
      </c>
      <c r="D295" s="416"/>
      <c r="E295" s="416"/>
      <c r="F295" s="527"/>
      <c r="G295" s="636"/>
    </row>
    <row r="296" spans="1:7">
      <c r="A296" s="300"/>
      <c r="B296" s="542"/>
      <c r="C296" s="639" t="s">
        <v>718</v>
      </c>
      <c r="D296" s="416"/>
      <c r="E296" s="416"/>
      <c r="F296" s="527"/>
      <c r="G296" s="636"/>
    </row>
    <row r="297" spans="1:7">
      <c r="A297" s="300"/>
      <c r="B297" s="542"/>
      <c r="C297" s="639" t="s">
        <v>719</v>
      </c>
      <c r="D297" s="416"/>
      <c r="E297" s="416"/>
      <c r="F297" s="527"/>
      <c r="G297" s="636"/>
    </row>
    <row r="298" spans="1:7">
      <c r="A298" s="300"/>
      <c r="B298" s="542"/>
      <c r="C298" s="639" t="s">
        <v>720</v>
      </c>
      <c r="D298" s="416"/>
      <c r="E298" s="416"/>
      <c r="F298" s="527"/>
      <c r="G298" s="636"/>
    </row>
    <row r="299" spans="1:7">
      <c r="A299" s="300"/>
      <c r="B299" s="542"/>
      <c r="C299" s="640" t="s">
        <v>721</v>
      </c>
      <c r="D299" s="416"/>
      <c r="E299" s="416"/>
      <c r="F299" s="527"/>
      <c r="G299" s="636"/>
    </row>
    <row r="300" spans="1:7">
      <c r="A300" s="276"/>
      <c r="B300" s="542"/>
      <c r="C300" s="639" t="s">
        <v>722</v>
      </c>
      <c r="D300" s="416"/>
      <c r="E300" s="416"/>
      <c r="F300" s="531"/>
      <c r="G300" s="636"/>
    </row>
    <row r="301" ht="154" spans="1:7">
      <c r="A301" s="282"/>
      <c r="B301" s="645" t="s">
        <v>148</v>
      </c>
      <c r="C301" s="646" t="s">
        <v>723</v>
      </c>
      <c r="D301" s="416"/>
      <c r="E301" s="416"/>
      <c r="F301" s="533"/>
      <c r="G301" s="533"/>
    </row>
    <row r="302" ht="112" spans="1:7">
      <c r="A302" s="363"/>
      <c r="B302" s="647" t="s">
        <v>724</v>
      </c>
      <c r="C302" s="643" t="s">
        <v>725</v>
      </c>
      <c r="D302" s="416"/>
      <c r="E302" s="416"/>
      <c r="F302" s="533"/>
      <c r="G302" s="533"/>
    </row>
    <row r="303" spans="1:7">
      <c r="A303" s="363"/>
      <c r="B303" s="648" t="s">
        <v>726</v>
      </c>
      <c r="C303" s="643" t="s">
        <v>727</v>
      </c>
      <c r="D303" s="416" t="s">
        <v>145</v>
      </c>
      <c r="E303" s="416">
        <v>20</v>
      </c>
      <c r="F303" s="374">
        <v>0</v>
      </c>
      <c r="G303" s="533">
        <f>E303*F303</f>
        <v>0</v>
      </c>
    </row>
    <row r="304" spans="1:7">
      <c r="A304" s="363"/>
      <c r="B304" s="648" t="s">
        <v>728</v>
      </c>
      <c r="C304" s="643" t="s">
        <v>729</v>
      </c>
      <c r="D304" s="416" t="s">
        <v>145</v>
      </c>
      <c r="E304" s="416">
        <v>1</v>
      </c>
      <c r="F304" s="374">
        <v>0</v>
      </c>
      <c r="G304" s="533">
        <f t="shared" ref="G304:G309" si="10">E304*F304</f>
        <v>0</v>
      </c>
    </row>
    <row r="305" spans="1:7">
      <c r="A305" s="363"/>
      <c r="B305" s="648" t="s">
        <v>730</v>
      </c>
      <c r="C305" s="643" t="s">
        <v>731</v>
      </c>
      <c r="D305" s="416" t="s">
        <v>145</v>
      </c>
      <c r="E305" s="416">
        <v>5.5</v>
      </c>
      <c r="F305" s="374">
        <v>0</v>
      </c>
      <c r="G305" s="533">
        <f t="shared" si="10"/>
        <v>0</v>
      </c>
    </row>
    <row r="306" spans="1:7">
      <c r="A306" s="363"/>
      <c r="B306" s="648" t="s">
        <v>732</v>
      </c>
      <c r="C306" s="643" t="s">
        <v>733</v>
      </c>
      <c r="D306" s="416" t="s">
        <v>145</v>
      </c>
      <c r="E306" s="416">
        <v>8</v>
      </c>
      <c r="F306" s="374">
        <v>0</v>
      </c>
      <c r="G306" s="533">
        <f t="shared" si="10"/>
        <v>0</v>
      </c>
    </row>
    <row r="307" spans="1:7">
      <c r="A307" s="363"/>
      <c r="B307" s="648" t="s">
        <v>734</v>
      </c>
      <c r="C307" s="643" t="s">
        <v>735</v>
      </c>
      <c r="D307" s="416" t="s">
        <v>145</v>
      </c>
      <c r="E307" s="416">
        <v>20</v>
      </c>
      <c r="F307" s="374">
        <v>0</v>
      </c>
      <c r="G307" s="533">
        <f t="shared" si="10"/>
        <v>0</v>
      </c>
    </row>
    <row r="308" spans="1:7">
      <c r="A308" s="363"/>
      <c r="B308" s="648" t="s">
        <v>736</v>
      </c>
      <c r="C308" s="643" t="s">
        <v>737</v>
      </c>
      <c r="D308" s="416" t="s">
        <v>145</v>
      </c>
      <c r="E308" s="416">
        <v>6.5</v>
      </c>
      <c r="F308" s="374">
        <v>0</v>
      </c>
      <c r="G308" s="533">
        <f t="shared" si="10"/>
        <v>0</v>
      </c>
    </row>
    <row r="309" spans="1:7">
      <c r="A309" s="363"/>
      <c r="B309" s="648" t="s">
        <v>738</v>
      </c>
      <c r="C309" s="643" t="s">
        <v>739</v>
      </c>
      <c r="D309" s="416" t="s">
        <v>145</v>
      </c>
      <c r="E309" s="416">
        <v>8</v>
      </c>
      <c r="F309" s="323">
        <v>0</v>
      </c>
      <c r="G309" s="533">
        <f t="shared" si="10"/>
        <v>0</v>
      </c>
    </row>
    <row r="310" ht="112" spans="1:7">
      <c r="A310" s="363"/>
      <c r="B310" s="647" t="s">
        <v>740</v>
      </c>
      <c r="C310" s="643" t="s">
        <v>741</v>
      </c>
      <c r="D310" s="416"/>
      <c r="E310" s="416"/>
      <c r="F310" s="533"/>
      <c r="G310" s="533"/>
    </row>
    <row r="311" spans="1:7">
      <c r="A311" s="363"/>
      <c r="B311" s="648" t="s">
        <v>742</v>
      </c>
      <c r="C311" s="643" t="s">
        <v>743</v>
      </c>
      <c r="D311" s="416" t="s">
        <v>222</v>
      </c>
      <c r="E311" s="416">
        <v>1</v>
      </c>
      <c r="F311" s="374">
        <v>0</v>
      </c>
      <c r="G311" s="533">
        <f>E311*F311</f>
        <v>0</v>
      </c>
    </row>
    <row r="312" spans="1:7">
      <c r="A312" s="363"/>
      <c r="B312" s="648" t="s">
        <v>744</v>
      </c>
      <c r="C312" s="643" t="s">
        <v>745</v>
      </c>
      <c r="D312" s="416" t="s">
        <v>222</v>
      </c>
      <c r="E312" s="416">
        <v>1</v>
      </c>
      <c r="F312" s="374">
        <v>0</v>
      </c>
      <c r="G312" s="533">
        <f t="shared" ref="G312:G316" si="11">E312*F312</f>
        <v>0</v>
      </c>
    </row>
    <row r="313" spans="1:7">
      <c r="A313" s="363"/>
      <c r="B313" s="648" t="s">
        <v>746</v>
      </c>
      <c r="C313" s="643" t="s">
        <v>747</v>
      </c>
      <c r="D313" s="416" t="s">
        <v>222</v>
      </c>
      <c r="E313" s="416">
        <v>1</v>
      </c>
      <c r="F313" s="374">
        <v>0</v>
      </c>
      <c r="G313" s="533">
        <f t="shared" si="11"/>
        <v>0</v>
      </c>
    </row>
    <row r="314" spans="1:7">
      <c r="A314" s="363"/>
      <c r="B314" s="648" t="s">
        <v>748</v>
      </c>
      <c r="C314" s="643" t="s">
        <v>749</v>
      </c>
      <c r="D314" s="416" t="s">
        <v>222</v>
      </c>
      <c r="E314" s="416">
        <v>1</v>
      </c>
      <c r="F314" s="374">
        <v>0</v>
      </c>
      <c r="G314" s="533">
        <f t="shared" si="11"/>
        <v>0</v>
      </c>
    </row>
    <row r="315" spans="1:7">
      <c r="A315" s="363"/>
      <c r="B315" s="648" t="s">
        <v>750</v>
      </c>
      <c r="C315" s="643" t="s">
        <v>751</v>
      </c>
      <c r="D315" s="416" t="s">
        <v>222</v>
      </c>
      <c r="E315" s="416">
        <v>1</v>
      </c>
      <c r="F315" s="374">
        <v>0</v>
      </c>
      <c r="G315" s="533">
        <f t="shared" si="11"/>
        <v>0</v>
      </c>
    </row>
    <row r="316" spans="1:7">
      <c r="A316" s="363"/>
      <c r="B316" s="648" t="s">
        <v>752</v>
      </c>
      <c r="C316" s="643" t="s">
        <v>753</v>
      </c>
      <c r="D316" s="416" t="s">
        <v>222</v>
      </c>
      <c r="E316" s="416">
        <v>1</v>
      </c>
      <c r="F316" s="323">
        <v>0</v>
      </c>
      <c r="G316" s="533">
        <f t="shared" si="11"/>
        <v>0</v>
      </c>
    </row>
    <row r="317" ht="28" spans="1:7">
      <c r="A317" s="363"/>
      <c r="B317" s="493">
        <v>10</v>
      </c>
      <c r="C317" s="643" t="s">
        <v>754</v>
      </c>
      <c r="D317" s="551"/>
      <c r="E317" s="551"/>
      <c r="F317" s="532"/>
      <c r="G317" s="541"/>
    </row>
    <row r="318" ht="16" spans="1:7">
      <c r="A318" s="363"/>
      <c r="B318" s="499"/>
      <c r="C318" s="649" t="s">
        <v>755</v>
      </c>
      <c r="D318" s="416" t="s">
        <v>222</v>
      </c>
      <c r="E318" s="416">
        <v>3</v>
      </c>
      <c r="F318" s="201">
        <v>0</v>
      </c>
      <c r="G318" s="533">
        <f>E318*F318</f>
        <v>0</v>
      </c>
    </row>
    <row r="319" ht="42" spans="1:7">
      <c r="A319" s="363"/>
      <c r="B319" s="493">
        <v>11</v>
      </c>
      <c r="C319" s="529" t="s">
        <v>756</v>
      </c>
      <c r="D319" s="550"/>
      <c r="E319" s="550"/>
      <c r="F319" s="532"/>
      <c r="G319" s="541"/>
    </row>
    <row r="320" ht="16" spans="1:7">
      <c r="A320" s="363"/>
      <c r="B320" s="498"/>
      <c r="C320" s="529" t="s">
        <v>757</v>
      </c>
      <c r="D320" s="416" t="s">
        <v>222</v>
      </c>
      <c r="E320" s="416">
        <v>2</v>
      </c>
      <c r="F320" s="374">
        <v>0</v>
      </c>
      <c r="G320" s="533">
        <f>E320*F320</f>
        <v>0</v>
      </c>
    </row>
    <row r="321" ht="16" spans="1:7">
      <c r="A321" s="363"/>
      <c r="B321" s="498"/>
      <c r="C321" s="529" t="s">
        <v>758</v>
      </c>
      <c r="D321" s="416" t="s">
        <v>222</v>
      </c>
      <c r="E321" s="416">
        <v>1</v>
      </c>
      <c r="F321" s="323">
        <v>0</v>
      </c>
      <c r="G321" s="533">
        <f>E321*F321</f>
        <v>0</v>
      </c>
    </row>
    <row r="322" ht="28" spans="1:7">
      <c r="A322" s="363"/>
      <c r="B322" s="493">
        <v>12</v>
      </c>
      <c r="C322" s="540" t="s">
        <v>628</v>
      </c>
      <c r="D322" s="416"/>
      <c r="E322" s="416"/>
      <c r="F322" s="532"/>
      <c r="G322" s="541"/>
    </row>
    <row r="323" ht="16" spans="1:7">
      <c r="A323" s="363"/>
      <c r="B323" s="498"/>
      <c r="C323" s="529" t="s">
        <v>759</v>
      </c>
      <c r="D323" s="416" t="s">
        <v>222</v>
      </c>
      <c r="E323" s="416">
        <v>1</v>
      </c>
      <c r="F323" s="374">
        <v>0</v>
      </c>
      <c r="G323" s="533">
        <f t="shared" ref="G323:G327" si="12">E323*F323</f>
        <v>0</v>
      </c>
    </row>
    <row r="324" ht="16" spans="1:7">
      <c r="A324" s="363"/>
      <c r="B324" s="498"/>
      <c r="C324" s="419" t="s">
        <v>760</v>
      </c>
      <c r="D324" s="416" t="s">
        <v>222</v>
      </c>
      <c r="E324" s="416">
        <v>1</v>
      </c>
      <c r="F324" s="374">
        <v>0</v>
      </c>
      <c r="G324" s="533">
        <f t="shared" si="12"/>
        <v>0</v>
      </c>
    </row>
    <row r="325" ht="16" spans="1:7">
      <c r="A325" s="363"/>
      <c r="B325" s="499"/>
      <c r="C325" s="529" t="s">
        <v>761</v>
      </c>
      <c r="D325" s="416" t="s">
        <v>222</v>
      </c>
      <c r="E325" s="416">
        <v>2</v>
      </c>
      <c r="F325" s="374">
        <v>0</v>
      </c>
      <c r="G325" s="533">
        <f t="shared" si="12"/>
        <v>0</v>
      </c>
    </row>
    <row r="326" ht="84" spans="1:7">
      <c r="A326" s="282"/>
      <c r="B326" s="650" t="s">
        <v>196</v>
      </c>
      <c r="C326" s="539" t="s">
        <v>670</v>
      </c>
      <c r="D326" s="416" t="s">
        <v>81</v>
      </c>
      <c r="E326" s="416">
        <v>273</v>
      </c>
      <c r="F326" s="323">
        <v>0</v>
      </c>
      <c r="G326" s="533">
        <f t="shared" si="12"/>
        <v>0</v>
      </c>
    </row>
    <row r="327" ht="126" spans="1:7">
      <c r="A327" s="282"/>
      <c r="B327" s="542" t="s">
        <v>342</v>
      </c>
      <c r="C327" s="643" t="s">
        <v>762</v>
      </c>
      <c r="D327" s="416" t="s">
        <v>81</v>
      </c>
      <c r="E327" s="416">
        <v>375</v>
      </c>
      <c r="F327" s="201">
        <v>0</v>
      </c>
      <c r="G327" s="533">
        <f t="shared" si="12"/>
        <v>0</v>
      </c>
    </row>
    <row r="328" ht="44" spans="1:7">
      <c r="A328" s="363"/>
      <c r="B328" s="645" t="s">
        <v>343</v>
      </c>
      <c r="C328" s="529" t="s">
        <v>763</v>
      </c>
      <c r="D328" s="551"/>
      <c r="E328" s="551"/>
      <c r="F328" s="532"/>
      <c r="G328" s="541"/>
    </row>
    <row r="329" spans="1:7">
      <c r="A329" s="363"/>
      <c r="B329" s="651"/>
      <c r="C329" s="539" t="s">
        <v>764</v>
      </c>
      <c r="D329" s="416" t="s">
        <v>222</v>
      </c>
      <c r="E329" s="416">
        <v>1</v>
      </c>
      <c r="F329" s="374">
        <v>0</v>
      </c>
      <c r="G329" s="533">
        <f t="shared" ref="G329:G339" si="13">E329*F329</f>
        <v>0</v>
      </c>
    </row>
    <row r="330" spans="1:7">
      <c r="A330" s="363"/>
      <c r="B330" s="651"/>
      <c r="C330" s="539" t="s">
        <v>765</v>
      </c>
      <c r="D330" s="416" t="s">
        <v>222</v>
      </c>
      <c r="E330" s="416">
        <v>1</v>
      </c>
      <c r="F330" s="374">
        <v>0</v>
      </c>
      <c r="G330" s="533">
        <f t="shared" si="13"/>
        <v>0</v>
      </c>
    </row>
    <row r="331" spans="1:7">
      <c r="A331" s="363"/>
      <c r="B331" s="652"/>
      <c r="C331" s="539" t="s">
        <v>766</v>
      </c>
      <c r="D331" s="416" t="s">
        <v>222</v>
      </c>
      <c r="E331" s="416">
        <v>1</v>
      </c>
      <c r="F331" s="323">
        <v>0</v>
      </c>
      <c r="G331" s="533">
        <f t="shared" si="13"/>
        <v>0</v>
      </c>
    </row>
    <row r="332" ht="28" spans="1:7">
      <c r="A332" s="363"/>
      <c r="B332" s="493">
        <v>16</v>
      </c>
      <c r="C332" s="494" t="s">
        <v>597</v>
      </c>
      <c r="D332" s="495"/>
      <c r="E332" s="495"/>
      <c r="F332" s="496"/>
      <c r="G332" s="497"/>
    </row>
    <row r="333" spans="1:7">
      <c r="A333" s="363"/>
      <c r="B333" s="498"/>
      <c r="C333" s="467" t="s">
        <v>767</v>
      </c>
      <c r="D333" s="468" t="s">
        <v>145</v>
      </c>
      <c r="E333" s="468">
        <v>7</v>
      </c>
      <c r="F333" s="321">
        <v>0</v>
      </c>
      <c r="G333" s="469">
        <f>E333*F333</f>
        <v>0</v>
      </c>
    </row>
    <row r="334" spans="1:7">
      <c r="A334" s="363"/>
      <c r="B334" s="498"/>
      <c r="C334" s="467" t="s">
        <v>768</v>
      </c>
      <c r="D334" s="468" t="s">
        <v>145</v>
      </c>
      <c r="E334" s="468">
        <v>1</v>
      </c>
      <c r="F334" s="374">
        <v>0</v>
      </c>
      <c r="G334" s="469">
        <f t="shared" ref="G334" si="14">E334*F334</f>
        <v>0</v>
      </c>
    </row>
    <row r="335" ht="84" spans="1:7">
      <c r="A335" s="282"/>
      <c r="B335" s="522">
        <v>17</v>
      </c>
      <c r="C335" s="653" t="s">
        <v>769</v>
      </c>
      <c r="D335" s="546" t="s">
        <v>632</v>
      </c>
      <c r="E335" s="416">
        <v>60</v>
      </c>
      <c r="F335" s="374">
        <v>0</v>
      </c>
      <c r="G335" s="533">
        <f t="shared" si="13"/>
        <v>0</v>
      </c>
    </row>
    <row r="336" ht="112" spans="1:7">
      <c r="A336" s="282"/>
      <c r="B336" s="522">
        <v>18</v>
      </c>
      <c r="C336" s="653" t="s">
        <v>770</v>
      </c>
      <c r="D336" s="546" t="s">
        <v>632</v>
      </c>
      <c r="E336" s="416">
        <v>40</v>
      </c>
      <c r="F336" s="374">
        <v>0</v>
      </c>
      <c r="G336" s="533">
        <f t="shared" si="13"/>
        <v>0</v>
      </c>
    </row>
    <row r="337" ht="42" spans="1:7">
      <c r="A337" s="282"/>
      <c r="B337" s="522">
        <v>19</v>
      </c>
      <c r="C337" s="654" t="s">
        <v>771</v>
      </c>
      <c r="D337" s="546" t="s">
        <v>18</v>
      </c>
      <c r="E337" s="416">
        <v>10</v>
      </c>
      <c r="F337" s="374">
        <v>0</v>
      </c>
      <c r="G337" s="533">
        <f t="shared" si="13"/>
        <v>0</v>
      </c>
    </row>
    <row r="338" ht="70" spans="1:7">
      <c r="A338" s="282"/>
      <c r="B338" s="522">
        <v>20</v>
      </c>
      <c r="C338" s="654" t="s">
        <v>772</v>
      </c>
      <c r="D338" s="655" t="s">
        <v>81</v>
      </c>
      <c r="E338" s="416">
        <v>190</v>
      </c>
      <c r="F338" s="374">
        <v>0</v>
      </c>
      <c r="G338" s="533">
        <f t="shared" si="13"/>
        <v>0</v>
      </c>
    </row>
    <row r="339" ht="70" spans="1:7">
      <c r="A339" s="282"/>
      <c r="B339" s="542" t="s">
        <v>773</v>
      </c>
      <c r="C339" s="539" t="s">
        <v>634</v>
      </c>
      <c r="D339" s="555" t="s">
        <v>9</v>
      </c>
      <c r="E339" s="416">
        <v>1</v>
      </c>
      <c r="F339" s="323">
        <v>0</v>
      </c>
      <c r="G339" s="533">
        <f t="shared" si="13"/>
        <v>0</v>
      </c>
    </row>
    <row r="340" spans="1:7">
      <c r="A340" s="504"/>
      <c r="B340" s="556"/>
      <c r="C340" s="631" t="s">
        <v>774</v>
      </c>
      <c r="D340" s="632"/>
      <c r="E340" s="632"/>
      <c r="F340" s="634"/>
      <c r="G340" s="656">
        <f>SUM(G250:G339)</f>
        <v>0</v>
      </c>
    </row>
    <row r="341" spans="1:7">
      <c r="A341" s="282"/>
      <c r="B341" s="657"/>
      <c r="C341" s="658"/>
      <c r="D341" s="658"/>
      <c r="E341" s="658"/>
      <c r="F341" s="659"/>
      <c r="G341" s="660"/>
    </row>
    <row r="342" spans="1:7">
      <c r="A342" s="661">
        <v>5.2</v>
      </c>
      <c r="B342" s="517"/>
      <c r="C342" s="662" t="s">
        <v>775</v>
      </c>
      <c r="D342" s="663"/>
      <c r="E342" s="663"/>
      <c r="F342" s="664"/>
      <c r="G342" s="665"/>
    </row>
    <row r="343" spans="1:7">
      <c r="A343" s="363"/>
      <c r="B343" s="666">
        <v>1</v>
      </c>
      <c r="C343" s="667" t="s">
        <v>776</v>
      </c>
      <c r="D343" s="668" t="s">
        <v>222</v>
      </c>
      <c r="E343" s="668">
        <v>2</v>
      </c>
      <c r="F343" s="669">
        <v>0</v>
      </c>
      <c r="G343" s="670">
        <f>E343*F343</f>
        <v>0</v>
      </c>
    </row>
    <row r="344" spans="1:7">
      <c r="A344" s="363"/>
      <c r="B344" s="666"/>
      <c r="C344" s="667"/>
      <c r="D344" s="668"/>
      <c r="E344" s="668"/>
      <c r="F344" s="671"/>
      <c r="G344" s="670"/>
    </row>
    <row r="345" spans="1:7">
      <c r="A345" s="363"/>
      <c r="B345" s="666"/>
      <c r="C345" s="667"/>
      <c r="D345" s="668"/>
      <c r="E345" s="668"/>
      <c r="F345" s="671"/>
      <c r="G345" s="670"/>
    </row>
    <row r="346" ht="2.45" customHeight="1" spans="1:7">
      <c r="A346" s="363"/>
      <c r="B346" s="666"/>
      <c r="C346" s="667"/>
      <c r="D346" s="668"/>
      <c r="E346" s="668"/>
      <c r="F346" s="671"/>
      <c r="G346" s="670"/>
    </row>
    <row r="347" ht="14.25" hidden="1" customHeight="1" spans="1:7">
      <c r="A347" s="363"/>
      <c r="B347" s="666"/>
      <c r="C347" s="667"/>
      <c r="D347" s="668"/>
      <c r="E347" s="668"/>
      <c r="F347" s="671"/>
      <c r="G347" s="670"/>
    </row>
    <row r="348" ht="14.25" hidden="1" customHeight="1" spans="1:7">
      <c r="A348" s="363"/>
      <c r="B348" s="666"/>
      <c r="C348" s="667"/>
      <c r="D348" s="668"/>
      <c r="E348" s="668"/>
      <c r="F348" s="671"/>
      <c r="G348" s="670"/>
    </row>
    <row r="349" ht="14.25" hidden="1" customHeight="1" spans="1:7">
      <c r="A349" s="363"/>
      <c r="B349" s="666"/>
      <c r="C349" s="667"/>
      <c r="D349" s="668"/>
      <c r="E349" s="668"/>
      <c r="F349" s="671"/>
      <c r="G349" s="670"/>
    </row>
    <row r="350" ht="14.25" hidden="1" customHeight="1" spans="1:7">
      <c r="A350" s="363"/>
      <c r="B350" s="666"/>
      <c r="C350" s="667"/>
      <c r="D350" s="668"/>
      <c r="E350" s="668"/>
      <c r="F350" s="671"/>
      <c r="G350" s="670"/>
    </row>
    <row r="351" ht="14.25" hidden="1" customHeight="1" spans="1:7">
      <c r="A351" s="363"/>
      <c r="B351" s="666"/>
      <c r="C351" s="667"/>
      <c r="D351" s="668"/>
      <c r="E351" s="668"/>
      <c r="F351" s="671"/>
      <c r="G351" s="670"/>
    </row>
    <row r="352" ht="14.25" hidden="1" customHeight="1" spans="1:7">
      <c r="A352" s="363"/>
      <c r="B352" s="666"/>
      <c r="C352" s="667"/>
      <c r="D352" s="668"/>
      <c r="E352" s="668"/>
      <c r="F352" s="671"/>
      <c r="G352" s="670"/>
    </row>
    <row r="353" ht="14.25" hidden="1" customHeight="1" spans="1:7">
      <c r="A353" s="363"/>
      <c r="B353" s="666"/>
      <c r="C353" s="667"/>
      <c r="D353" s="668"/>
      <c r="E353" s="668"/>
      <c r="F353" s="671"/>
      <c r="G353" s="670"/>
    </row>
    <row r="354" ht="14.25" hidden="1" customHeight="1" spans="1:7">
      <c r="A354" s="363"/>
      <c r="B354" s="666"/>
      <c r="C354" s="667"/>
      <c r="D354" s="668"/>
      <c r="E354" s="668"/>
      <c r="F354" s="672"/>
      <c r="G354" s="670"/>
    </row>
    <row r="355" ht="84" spans="1:7">
      <c r="A355" s="282"/>
      <c r="B355" s="666">
        <v>2</v>
      </c>
      <c r="C355" s="667" t="s">
        <v>777</v>
      </c>
      <c r="D355" s="668" t="s">
        <v>222</v>
      </c>
      <c r="E355" s="668">
        <v>1</v>
      </c>
      <c r="F355" s="673">
        <v>0</v>
      </c>
      <c r="G355" s="674">
        <f>E355*F355</f>
        <v>0</v>
      </c>
    </row>
    <row r="356" spans="1:7">
      <c r="A356" s="363"/>
      <c r="B356" s="666">
        <v>3</v>
      </c>
      <c r="C356" s="667" t="s">
        <v>778</v>
      </c>
      <c r="D356" s="668" t="s">
        <v>222</v>
      </c>
      <c r="E356" s="668">
        <v>1</v>
      </c>
      <c r="F356" s="675">
        <v>0</v>
      </c>
      <c r="G356" s="674">
        <f>E356*F356</f>
        <v>0</v>
      </c>
    </row>
    <row r="357" spans="1:7">
      <c r="A357" s="363"/>
      <c r="B357" s="666"/>
      <c r="C357" s="667"/>
      <c r="D357" s="668"/>
      <c r="E357" s="668"/>
      <c r="F357" s="676"/>
      <c r="G357" s="674"/>
    </row>
    <row r="358" spans="1:7">
      <c r="A358" s="363"/>
      <c r="B358" s="666"/>
      <c r="C358" s="667"/>
      <c r="D358" s="668"/>
      <c r="E358" s="668"/>
      <c r="F358" s="676"/>
      <c r="G358" s="674"/>
    </row>
    <row r="359" spans="1:7">
      <c r="A359" s="363"/>
      <c r="B359" s="666"/>
      <c r="C359" s="667"/>
      <c r="D359" s="668"/>
      <c r="E359" s="668"/>
      <c r="F359" s="676"/>
      <c r="G359" s="674"/>
    </row>
    <row r="360" spans="1:7">
      <c r="A360" s="363"/>
      <c r="B360" s="666"/>
      <c r="C360" s="667"/>
      <c r="D360" s="668"/>
      <c r="E360" s="668"/>
      <c r="F360" s="676"/>
      <c r="G360" s="674"/>
    </row>
    <row r="361" ht="6.6" customHeight="1" spans="1:7">
      <c r="A361" s="363"/>
      <c r="B361" s="666"/>
      <c r="C361" s="667"/>
      <c r="D361" s="668"/>
      <c r="E361" s="668"/>
      <c r="F361" s="676"/>
      <c r="G361" s="674"/>
    </row>
    <row r="362" ht="14.25" hidden="1" customHeight="1" spans="1:7">
      <c r="A362" s="363"/>
      <c r="B362" s="666"/>
      <c r="C362" s="667"/>
      <c r="D362" s="668"/>
      <c r="E362" s="668"/>
      <c r="F362" s="676"/>
      <c r="G362" s="674"/>
    </row>
    <row r="363" ht="14.25" hidden="1" customHeight="1" spans="1:7">
      <c r="A363" s="363"/>
      <c r="B363" s="666"/>
      <c r="C363" s="667"/>
      <c r="D363" s="668"/>
      <c r="E363" s="668"/>
      <c r="F363" s="677"/>
      <c r="G363" s="674"/>
    </row>
    <row r="364" spans="1:7">
      <c r="A364" s="294"/>
      <c r="B364" s="678">
        <v>4</v>
      </c>
      <c r="C364" s="679" t="s">
        <v>779</v>
      </c>
      <c r="D364" s="680" t="s">
        <v>9</v>
      </c>
      <c r="E364" s="681">
        <v>1</v>
      </c>
      <c r="F364" s="669">
        <v>0</v>
      </c>
      <c r="G364" s="675">
        <f>E364*F364</f>
        <v>0</v>
      </c>
    </row>
    <row r="365" ht="0.6" customHeight="1" spans="1:7">
      <c r="A365" s="300"/>
      <c r="B365" s="682"/>
      <c r="C365" s="683"/>
      <c r="D365" s="684"/>
      <c r="E365" s="685"/>
      <c r="F365" s="671"/>
      <c r="G365" s="676"/>
    </row>
    <row r="366" ht="14.25" hidden="1" customHeight="1" spans="1:7">
      <c r="A366" s="300"/>
      <c r="B366" s="682"/>
      <c r="C366" s="683"/>
      <c r="D366" s="684"/>
      <c r="E366" s="685"/>
      <c r="F366" s="671"/>
      <c r="G366" s="676"/>
    </row>
    <row r="367" ht="14.25" hidden="1" customHeight="1" spans="1:7">
      <c r="A367" s="300"/>
      <c r="B367" s="682"/>
      <c r="C367" s="683"/>
      <c r="D367" s="684"/>
      <c r="E367" s="685"/>
      <c r="F367" s="671"/>
      <c r="G367" s="676"/>
    </row>
    <row r="368" ht="14.25" hidden="1" customHeight="1" spans="1:7">
      <c r="A368" s="300"/>
      <c r="B368" s="682"/>
      <c r="C368" s="683"/>
      <c r="D368" s="684"/>
      <c r="E368" s="685"/>
      <c r="F368" s="671"/>
      <c r="G368" s="676"/>
    </row>
    <row r="369" ht="14.25" hidden="1" customHeight="1" spans="1:7">
      <c r="A369" s="300"/>
      <c r="B369" s="682"/>
      <c r="C369" s="683"/>
      <c r="D369" s="684"/>
      <c r="E369" s="685"/>
      <c r="F369" s="671"/>
      <c r="G369" s="676"/>
    </row>
    <row r="370" ht="14.25" hidden="1" customHeight="1" spans="1:7">
      <c r="A370" s="300"/>
      <c r="B370" s="682"/>
      <c r="C370" s="683"/>
      <c r="D370" s="684"/>
      <c r="E370" s="685"/>
      <c r="F370" s="671"/>
      <c r="G370" s="676"/>
    </row>
    <row r="371" ht="14.25" hidden="1" customHeight="1" spans="1:7">
      <c r="A371" s="300"/>
      <c r="B371" s="682"/>
      <c r="C371" s="683"/>
      <c r="D371" s="684"/>
      <c r="E371" s="685"/>
      <c r="F371" s="671"/>
      <c r="G371" s="676"/>
    </row>
    <row r="372" ht="14.25" hidden="1" customHeight="1" spans="1:7">
      <c r="A372" s="276"/>
      <c r="B372" s="686"/>
      <c r="C372" s="343"/>
      <c r="D372" s="687"/>
      <c r="E372" s="688"/>
      <c r="F372" s="672"/>
      <c r="G372" s="677"/>
    </row>
    <row r="373" spans="1:7">
      <c r="A373" s="363"/>
      <c r="B373" s="689">
        <v>5</v>
      </c>
      <c r="C373" s="679" t="s">
        <v>780</v>
      </c>
      <c r="D373" s="680" t="s">
        <v>9</v>
      </c>
      <c r="E373" s="681">
        <v>1</v>
      </c>
      <c r="F373" s="675">
        <v>0</v>
      </c>
      <c r="G373" s="675">
        <f>E373*F373</f>
        <v>0</v>
      </c>
    </row>
    <row r="374" spans="1:7">
      <c r="A374" s="363"/>
      <c r="B374" s="689"/>
      <c r="C374" s="343"/>
      <c r="D374" s="687"/>
      <c r="E374" s="688"/>
      <c r="F374" s="677"/>
      <c r="G374" s="677"/>
    </row>
    <row r="375" spans="1:7">
      <c r="A375" s="363"/>
      <c r="B375" s="678">
        <f>B373+1</f>
        <v>6</v>
      </c>
      <c r="C375" s="679" t="s">
        <v>781</v>
      </c>
      <c r="D375" s="680" t="s">
        <v>9</v>
      </c>
      <c r="E375" s="681">
        <v>1</v>
      </c>
      <c r="F375" s="675">
        <v>0</v>
      </c>
      <c r="G375" s="675">
        <f>E375*F375</f>
        <v>0</v>
      </c>
    </row>
    <row r="376" spans="1:7">
      <c r="A376" s="363"/>
      <c r="B376" s="686"/>
      <c r="C376" s="343"/>
      <c r="D376" s="687"/>
      <c r="E376" s="688"/>
      <c r="F376" s="677"/>
      <c r="G376" s="677"/>
    </row>
    <row r="377" spans="1:7">
      <c r="A377" s="363"/>
      <c r="B377" s="689">
        <f>B375+1</f>
        <v>7</v>
      </c>
      <c r="C377" s="679" t="s">
        <v>782</v>
      </c>
      <c r="D377" s="680" t="s">
        <v>9</v>
      </c>
      <c r="E377" s="681">
        <v>1</v>
      </c>
      <c r="F377" s="675">
        <v>0</v>
      </c>
      <c r="G377" s="675">
        <f>E377*F377</f>
        <v>0</v>
      </c>
    </row>
    <row r="378" spans="1:7">
      <c r="A378" s="363"/>
      <c r="B378" s="689"/>
      <c r="C378" s="343"/>
      <c r="D378" s="687"/>
      <c r="E378" s="688"/>
      <c r="F378" s="677"/>
      <c r="G378" s="677"/>
    </row>
    <row r="379" spans="1:7">
      <c r="A379" s="690"/>
      <c r="B379" s="691"/>
      <c r="C379" s="692" t="s">
        <v>783</v>
      </c>
      <c r="D379" s="693"/>
      <c r="E379" s="693"/>
      <c r="F379" s="694"/>
      <c r="G379" s="695"/>
    </row>
    <row r="380" ht="15.5" spans="1:7">
      <c r="A380" s="282"/>
      <c r="B380" s="696"/>
      <c r="C380" s="697"/>
      <c r="D380" s="698"/>
      <c r="E380" s="698"/>
      <c r="F380" s="699"/>
      <c r="G380" s="700"/>
    </row>
    <row r="381" spans="1:7">
      <c r="A381" s="661">
        <v>5.3</v>
      </c>
      <c r="B381" s="701"/>
      <c r="C381" s="662" t="s">
        <v>784</v>
      </c>
      <c r="D381" s="663"/>
      <c r="E381" s="663"/>
      <c r="F381" s="664"/>
      <c r="G381" s="665"/>
    </row>
    <row r="382" spans="1:7">
      <c r="A382" s="282"/>
      <c r="B382" s="702"/>
      <c r="C382" s="703" t="s">
        <v>785</v>
      </c>
      <c r="D382" s="704"/>
      <c r="E382" s="704"/>
      <c r="F382" s="705"/>
      <c r="G382" s="706"/>
    </row>
    <row r="383" ht="70" spans="1:7">
      <c r="A383" s="282"/>
      <c r="B383" s="418">
        <v>1</v>
      </c>
      <c r="C383" s="419" t="s">
        <v>786</v>
      </c>
      <c r="D383" s="420"/>
      <c r="E383" s="420"/>
      <c r="F383" s="707"/>
      <c r="G383" s="708"/>
    </row>
    <row r="384" ht="100" spans="1:7">
      <c r="A384" s="282"/>
      <c r="B384" s="709">
        <v>1.1</v>
      </c>
      <c r="C384" s="424" t="s">
        <v>787</v>
      </c>
      <c r="D384" s="425" t="s">
        <v>222</v>
      </c>
      <c r="E384" s="426">
        <v>2</v>
      </c>
      <c r="F384" s="201">
        <v>0</v>
      </c>
      <c r="G384" s="710">
        <f>E384*F384</f>
        <v>0</v>
      </c>
    </row>
    <row r="385" ht="84" spans="1:7">
      <c r="A385" s="282"/>
      <c r="B385" s="418">
        <v>2</v>
      </c>
      <c r="C385" s="419" t="s">
        <v>563</v>
      </c>
      <c r="D385" s="420"/>
      <c r="E385" s="420"/>
      <c r="F385" s="421"/>
      <c r="G385" s="708"/>
    </row>
    <row r="386" ht="98" spans="1:7">
      <c r="A386" s="282"/>
      <c r="B386" s="423">
        <v>2.1</v>
      </c>
      <c r="C386" s="424" t="s">
        <v>788</v>
      </c>
      <c r="D386" s="425" t="s">
        <v>222</v>
      </c>
      <c r="E386" s="426">
        <v>1</v>
      </c>
      <c r="F386" s="374">
        <v>0</v>
      </c>
      <c r="G386" s="710">
        <f>E386*F386</f>
        <v>0</v>
      </c>
    </row>
    <row r="387" ht="100" spans="1:7">
      <c r="A387" s="282"/>
      <c r="B387" s="423">
        <v>2.2</v>
      </c>
      <c r="C387" s="424" t="s">
        <v>566</v>
      </c>
      <c r="D387" s="425" t="s">
        <v>222</v>
      </c>
      <c r="E387" s="426">
        <v>4</v>
      </c>
      <c r="F387" s="374">
        <v>0</v>
      </c>
      <c r="G387" s="710">
        <f>E387*F387</f>
        <v>0</v>
      </c>
    </row>
    <row r="388" ht="154" spans="1:7">
      <c r="A388" s="282"/>
      <c r="B388" s="418">
        <v>3</v>
      </c>
      <c r="C388" s="419" t="s">
        <v>568</v>
      </c>
      <c r="D388" s="429" t="s">
        <v>222</v>
      </c>
      <c r="E388" s="430">
        <v>4</v>
      </c>
      <c r="F388" s="374">
        <v>0</v>
      </c>
      <c r="G388" s="710">
        <f>E388*F388</f>
        <v>0</v>
      </c>
    </row>
    <row r="389" spans="1:7">
      <c r="A389" s="282"/>
      <c r="B389" s="431">
        <v>4</v>
      </c>
      <c r="C389" s="432" t="s">
        <v>789</v>
      </c>
      <c r="D389" s="434" t="s">
        <v>222</v>
      </c>
      <c r="E389" s="435">
        <v>6</v>
      </c>
      <c r="F389" s="323">
        <v>0</v>
      </c>
      <c r="G389" s="711">
        <f>F389*E389</f>
        <v>0</v>
      </c>
    </row>
    <row r="390" ht="238" spans="1:7">
      <c r="A390" s="363"/>
      <c r="B390" s="437">
        <v>5</v>
      </c>
      <c r="C390" s="438" t="s">
        <v>790</v>
      </c>
      <c r="D390" s="439"/>
      <c r="E390" s="440"/>
      <c r="F390" s="441"/>
      <c r="G390" s="442"/>
    </row>
    <row r="391" spans="1:7">
      <c r="A391" s="363"/>
      <c r="B391" s="443"/>
      <c r="C391" s="444" t="s">
        <v>571</v>
      </c>
      <c r="D391" s="445" t="s">
        <v>222</v>
      </c>
      <c r="E391" s="446">
        <v>1</v>
      </c>
      <c r="F391" s="201">
        <v>0</v>
      </c>
      <c r="G391" s="447">
        <f>E391*F391</f>
        <v>0</v>
      </c>
    </row>
    <row r="392" spans="1:7">
      <c r="A392" s="363"/>
      <c r="B392" s="443"/>
      <c r="C392" s="444" t="s">
        <v>572</v>
      </c>
      <c r="D392" s="445" t="s">
        <v>222</v>
      </c>
      <c r="E392" s="446">
        <v>4</v>
      </c>
      <c r="F392" s="201">
        <v>0</v>
      </c>
      <c r="G392" s="447">
        <f>E392*F392</f>
        <v>0</v>
      </c>
    </row>
    <row r="393" spans="1:7">
      <c r="A393" s="363"/>
      <c r="B393" s="448"/>
      <c r="C393" s="444" t="s">
        <v>791</v>
      </c>
      <c r="D393" s="445" t="s">
        <v>222</v>
      </c>
      <c r="E393" s="446">
        <v>1</v>
      </c>
      <c r="F393" s="201">
        <v>0</v>
      </c>
      <c r="G393" s="447">
        <f>E393*F393</f>
        <v>0</v>
      </c>
    </row>
    <row r="394" ht="126" spans="1:7">
      <c r="A394" s="282"/>
      <c r="B394" s="437">
        <v>6</v>
      </c>
      <c r="C394" s="335" t="s">
        <v>513</v>
      </c>
      <c r="D394" s="439"/>
      <c r="E394" s="440"/>
      <c r="F394" s="441"/>
      <c r="G394" s="442"/>
    </row>
    <row r="395" spans="1:7">
      <c r="A395" s="282"/>
      <c r="B395" s="443"/>
      <c r="C395" s="444" t="s">
        <v>573</v>
      </c>
      <c r="D395" s="449" t="s">
        <v>222</v>
      </c>
      <c r="E395" s="443">
        <v>2</v>
      </c>
      <c r="F395" s="201">
        <v>0</v>
      </c>
      <c r="G395" s="450">
        <f>E395*F395</f>
        <v>0</v>
      </c>
    </row>
    <row r="396" ht="56" spans="1:7">
      <c r="A396" s="363"/>
      <c r="B396" s="437">
        <v>7</v>
      </c>
      <c r="C396" s="335" t="s">
        <v>518</v>
      </c>
      <c r="D396" s="439"/>
      <c r="E396" s="440"/>
      <c r="F396" s="441"/>
      <c r="G396" s="442"/>
    </row>
    <row r="397" spans="1:7">
      <c r="A397" s="363"/>
      <c r="B397" s="443"/>
      <c r="C397" s="444" t="s">
        <v>576</v>
      </c>
      <c r="D397" s="449" t="s">
        <v>222</v>
      </c>
      <c r="E397" s="443">
        <v>1</v>
      </c>
      <c r="F397" s="201">
        <v>0</v>
      </c>
      <c r="G397" s="450">
        <f>E397*F397</f>
        <v>0</v>
      </c>
    </row>
    <row r="398" spans="1:7">
      <c r="A398" s="363"/>
      <c r="B398" s="443"/>
      <c r="C398" s="451" t="s">
        <v>577</v>
      </c>
      <c r="D398" s="452" t="s">
        <v>222</v>
      </c>
      <c r="E398" s="453">
        <v>4</v>
      </c>
      <c r="F398" s="201">
        <v>0</v>
      </c>
      <c r="G398" s="454">
        <f>E398*F398</f>
        <v>0</v>
      </c>
    </row>
    <row r="399" spans="1:7">
      <c r="A399" s="363"/>
      <c r="B399" s="448"/>
      <c r="C399" s="455" t="s">
        <v>792</v>
      </c>
      <c r="D399" s="456" t="s">
        <v>222</v>
      </c>
      <c r="E399" s="448">
        <v>1</v>
      </c>
      <c r="F399" s="321">
        <v>0</v>
      </c>
      <c r="G399" s="457">
        <f>E399*F399</f>
        <v>0</v>
      </c>
    </row>
    <row r="400" ht="70" spans="1:7">
      <c r="A400" s="363"/>
      <c r="B400" s="443">
        <v>8</v>
      </c>
      <c r="C400" s="458" t="s">
        <v>578</v>
      </c>
      <c r="D400" s="449"/>
      <c r="E400" s="443"/>
      <c r="F400" s="459"/>
      <c r="G400" s="460"/>
    </row>
    <row r="401" spans="1:7">
      <c r="A401" s="363"/>
      <c r="B401" s="443"/>
      <c r="C401" s="444" t="s">
        <v>579</v>
      </c>
      <c r="D401" s="449" t="s">
        <v>222</v>
      </c>
      <c r="E401" s="443">
        <v>2</v>
      </c>
      <c r="F401" s="201">
        <v>0</v>
      </c>
      <c r="G401" s="450">
        <f>E401*F401</f>
        <v>0</v>
      </c>
    </row>
    <row r="402" spans="1:7">
      <c r="A402" s="363"/>
      <c r="B402" s="443"/>
      <c r="C402" s="451" t="s">
        <v>580</v>
      </c>
      <c r="D402" s="452" t="s">
        <v>222</v>
      </c>
      <c r="E402" s="453">
        <v>8</v>
      </c>
      <c r="F402" s="201">
        <v>0</v>
      </c>
      <c r="G402" s="454">
        <f>E402*F402</f>
        <v>0</v>
      </c>
    </row>
    <row r="403" spans="1:7">
      <c r="A403" s="363"/>
      <c r="B403" s="448"/>
      <c r="C403" s="455" t="s">
        <v>793</v>
      </c>
      <c r="D403" s="456" t="s">
        <v>222</v>
      </c>
      <c r="E403" s="448">
        <v>2</v>
      </c>
      <c r="F403" s="321">
        <v>0</v>
      </c>
      <c r="G403" s="457">
        <f>E403*F403</f>
        <v>0</v>
      </c>
    </row>
    <row r="404" ht="98" spans="1:7">
      <c r="A404" s="363"/>
      <c r="B404" s="437">
        <v>9</v>
      </c>
      <c r="C404" s="712" t="s">
        <v>503</v>
      </c>
      <c r="D404" s="461"/>
      <c r="E404" s="461"/>
      <c r="F404" s="713"/>
      <c r="G404" s="463"/>
    </row>
    <row r="405" spans="1:7">
      <c r="A405" s="363"/>
      <c r="B405" s="448"/>
      <c r="C405" s="473" t="s">
        <v>794</v>
      </c>
      <c r="D405" s="475" t="s">
        <v>222</v>
      </c>
      <c r="E405" s="475">
        <v>1</v>
      </c>
      <c r="F405" s="321">
        <v>0</v>
      </c>
      <c r="G405" s="476">
        <f>E405*F405</f>
        <v>0</v>
      </c>
    </row>
    <row r="406" ht="70" spans="1:7">
      <c r="A406" s="363"/>
      <c r="B406" s="437">
        <v>10</v>
      </c>
      <c r="C406" s="335" t="s">
        <v>795</v>
      </c>
      <c r="D406" s="461"/>
      <c r="E406" s="461"/>
      <c r="F406" s="462"/>
      <c r="G406" s="463"/>
    </row>
    <row r="407" spans="1:7">
      <c r="A407" s="363"/>
      <c r="B407" s="443"/>
      <c r="C407" s="467" t="s">
        <v>514</v>
      </c>
      <c r="D407" s="468" t="s">
        <v>222</v>
      </c>
      <c r="E407" s="468">
        <v>1</v>
      </c>
      <c r="F407" s="201">
        <v>0</v>
      </c>
      <c r="G407" s="469">
        <f t="shared" ref="G407:G409" si="15">E407*F407</f>
        <v>0</v>
      </c>
    </row>
    <row r="408" spans="1:7">
      <c r="A408" s="363"/>
      <c r="B408" s="443"/>
      <c r="C408" s="470" t="s">
        <v>582</v>
      </c>
      <c r="D408" s="471" t="s">
        <v>222</v>
      </c>
      <c r="E408" s="471">
        <v>1</v>
      </c>
      <c r="F408" s="201">
        <v>0</v>
      </c>
      <c r="G408" s="472">
        <f t="shared" si="15"/>
        <v>0</v>
      </c>
    </row>
    <row r="409" spans="1:7">
      <c r="A409" s="363"/>
      <c r="B409" s="443"/>
      <c r="C409" s="473" t="s">
        <v>525</v>
      </c>
      <c r="D409" s="461" t="s">
        <v>222</v>
      </c>
      <c r="E409" s="461">
        <v>2</v>
      </c>
      <c r="F409" s="201">
        <v>0</v>
      </c>
      <c r="G409" s="463">
        <f t="shared" si="15"/>
        <v>0</v>
      </c>
    </row>
    <row r="410" ht="182" spans="1:7">
      <c r="A410" s="363"/>
      <c r="B410" s="437">
        <v>11</v>
      </c>
      <c r="C410" s="477" t="s">
        <v>583</v>
      </c>
      <c r="D410" s="437"/>
      <c r="E410" s="478"/>
      <c r="F410" s="479"/>
      <c r="G410" s="480"/>
    </row>
    <row r="411" spans="1:7">
      <c r="A411" s="363"/>
      <c r="B411" s="443"/>
      <c r="C411" s="481" t="s">
        <v>585</v>
      </c>
      <c r="D411" s="482" t="s">
        <v>145</v>
      </c>
      <c r="E411" s="449">
        <v>14</v>
      </c>
      <c r="F411" s="201">
        <v>0</v>
      </c>
      <c r="G411" s="483">
        <f t="shared" ref="G411:G415" si="16">E411*F411</f>
        <v>0</v>
      </c>
    </row>
    <row r="412" spans="1:7">
      <c r="A412" s="363"/>
      <c r="B412" s="443"/>
      <c r="C412" s="481" t="s">
        <v>587</v>
      </c>
      <c r="D412" s="482" t="s">
        <v>145</v>
      </c>
      <c r="E412" s="449">
        <v>32</v>
      </c>
      <c r="F412" s="201">
        <v>0</v>
      </c>
      <c r="G412" s="483">
        <f t="shared" si="16"/>
        <v>0</v>
      </c>
    </row>
    <row r="413" spans="1:7">
      <c r="A413" s="363"/>
      <c r="B413" s="443"/>
      <c r="C413" s="481" t="s">
        <v>588</v>
      </c>
      <c r="D413" s="482" t="s">
        <v>145</v>
      </c>
      <c r="E413" s="449">
        <v>26</v>
      </c>
      <c r="F413" s="201">
        <v>0</v>
      </c>
      <c r="G413" s="483">
        <f t="shared" si="16"/>
        <v>0</v>
      </c>
    </row>
    <row r="414" spans="1:7">
      <c r="A414" s="363"/>
      <c r="B414" s="443"/>
      <c r="C414" s="481" t="s">
        <v>589</v>
      </c>
      <c r="D414" s="482" t="s">
        <v>145</v>
      </c>
      <c r="E414" s="449">
        <v>32</v>
      </c>
      <c r="F414" s="201">
        <v>0</v>
      </c>
      <c r="G414" s="483">
        <f t="shared" si="16"/>
        <v>0</v>
      </c>
    </row>
    <row r="415" spans="1:7">
      <c r="A415" s="363"/>
      <c r="B415" s="448"/>
      <c r="C415" s="484" t="s">
        <v>590</v>
      </c>
      <c r="D415" s="485" t="s">
        <v>145</v>
      </c>
      <c r="E415" s="456">
        <v>4</v>
      </c>
      <c r="F415" s="201">
        <v>0</v>
      </c>
      <c r="G415" s="486">
        <f t="shared" si="16"/>
        <v>0</v>
      </c>
    </row>
    <row r="416" ht="42" spans="1:7">
      <c r="A416" s="363"/>
      <c r="B416" s="448"/>
      <c r="C416" s="487" t="s">
        <v>543</v>
      </c>
      <c r="D416" s="485"/>
      <c r="E416" s="448"/>
      <c r="F416" s="488"/>
      <c r="G416" s="489"/>
    </row>
    <row r="417" ht="28" spans="1:7">
      <c r="A417" s="363"/>
      <c r="B417" s="437">
        <v>12</v>
      </c>
      <c r="C417" s="481" t="s">
        <v>544</v>
      </c>
      <c r="D417" s="482"/>
      <c r="E417" s="443"/>
      <c r="F417" s="490"/>
      <c r="G417" s="460"/>
    </row>
    <row r="418" spans="1:7">
      <c r="A418" s="363"/>
      <c r="B418" s="443"/>
      <c r="C418" s="337" t="s">
        <v>796</v>
      </c>
      <c r="D418" s="491" t="s">
        <v>222</v>
      </c>
      <c r="E418" s="449">
        <v>4</v>
      </c>
      <c r="F418" s="201">
        <v>0</v>
      </c>
      <c r="G418" s="483">
        <f t="shared" ref="G418:G422" si="17">E418*F418</f>
        <v>0</v>
      </c>
    </row>
    <row r="419" spans="1:7">
      <c r="A419" s="363"/>
      <c r="B419" s="443"/>
      <c r="C419" s="337" t="s">
        <v>595</v>
      </c>
      <c r="D419" s="491" t="s">
        <v>222</v>
      </c>
      <c r="E419" s="449">
        <v>4</v>
      </c>
      <c r="F419" s="201">
        <v>0</v>
      </c>
      <c r="G419" s="483">
        <f t="shared" si="17"/>
        <v>0</v>
      </c>
    </row>
    <row r="420" spans="1:7">
      <c r="A420" s="363"/>
      <c r="B420" s="443"/>
      <c r="C420" s="337" t="s">
        <v>797</v>
      </c>
      <c r="D420" s="491" t="s">
        <v>222</v>
      </c>
      <c r="E420" s="449">
        <v>2</v>
      </c>
      <c r="F420" s="201">
        <v>0</v>
      </c>
      <c r="G420" s="483">
        <f t="shared" si="17"/>
        <v>0</v>
      </c>
    </row>
    <row r="421" spans="1:7">
      <c r="A421" s="363"/>
      <c r="B421" s="443"/>
      <c r="C421" s="337" t="s">
        <v>798</v>
      </c>
      <c r="D421" s="491" t="s">
        <v>222</v>
      </c>
      <c r="E421" s="449">
        <v>2</v>
      </c>
      <c r="F421" s="201">
        <v>0</v>
      </c>
      <c r="G421" s="483">
        <f t="shared" si="17"/>
        <v>0</v>
      </c>
    </row>
    <row r="422" spans="1:7">
      <c r="A422" s="363"/>
      <c r="B422" s="443"/>
      <c r="C422" s="337" t="s">
        <v>549</v>
      </c>
      <c r="D422" s="491" t="s">
        <v>222</v>
      </c>
      <c r="E422" s="449">
        <v>10</v>
      </c>
      <c r="F422" s="201">
        <v>0</v>
      </c>
      <c r="G422" s="483">
        <f t="shared" si="17"/>
        <v>0</v>
      </c>
    </row>
    <row r="423" ht="28" spans="1:7">
      <c r="A423" s="363"/>
      <c r="B423" s="714">
        <v>13</v>
      </c>
      <c r="C423" s="494" t="s">
        <v>597</v>
      </c>
      <c r="D423" s="495"/>
      <c r="E423" s="495"/>
      <c r="F423" s="496"/>
      <c r="G423" s="497"/>
    </row>
    <row r="424" spans="1:7">
      <c r="A424" s="363"/>
      <c r="B424" s="715"/>
      <c r="C424" s="467" t="s">
        <v>598</v>
      </c>
      <c r="D424" s="468" t="s">
        <v>145</v>
      </c>
      <c r="E424" s="468">
        <v>32</v>
      </c>
      <c r="F424" s="201">
        <v>0</v>
      </c>
      <c r="G424" s="469">
        <f>E424*F424</f>
        <v>0</v>
      </c>
    </row>
    <row r="425" ht="70" spans="1:7">
      <c r="A425" s="282"/>
      <c r="B425" s="716">
        <v>14</v>
      </c>
      <c r="C425" s="501" t="s">
        <v>599</v>
      </c>
      <c r="D425" s="492" t="s">
        <v>222</v>
      </c>
      <c r="E425" s="492">
        <v>5</v>
      </c>
      <c r="F425" s="321">
        <v>0</v>
      </c>
      <c r="G425" s="502">
        <f>E425*F425</f>
        <v>0</v>
      </c>
    </row>
    <row r="426" ht="31.5" customHeight="1" spans="1:7">
      <c r="A426" s="282"/>
      <c r="B426" s="431">
        <v>15</v>
      </c>
      <c r="C426" s="503" t="s">
        <v>600</v>
      </c>
      <c r="D426" s="54" t="s">
        <v>9</v>
      </c>
      <c r="E426" s="492">
        <v>1</v>
      </c>
      <c r="F426" s="323">
        <v>0</v>
      </c>
      <c r="G426" s="502">
        <f>E426*F426</f>
        <v>0</v>
      </c>
    </row>
    <row r="427" spans="1:7">
      <c r="A427" s="717"/>
      <c r="B427" s="556"/>
      <c r="C427" s="718" t="s">
        <v>799</v>
      </c>
      <c r="D427" s="719"/>
      <c r="E427" s="719"/>
      <c r="F427" s="720"/>
      <c r="G427" s="721">
        <f>SUM(G383:G426)</f>
        <v>0</v>
      </c>
    </row>
    <row r="428" spans="1:7">
      <c r="A428" s="282"/>
      <c r="B428" s="658"/>
      <c r="C428" s="722"/>
      <c r="D428" s="723"/>
      <c r="E428" s="723"/>
      <c r="F428" s="724"/>
      <c r="G428" s="725"/>
    </row>
    <row r="429" spans="1:7">
      <c r="A429" s="661">
        <v>5.4</v>
      </c>
      <c r="B429" s="701"/>
      <c r="C429" s="662" t="s">
        <v>800</v>
      </c>
      <c r="D429" s="663"/>
      <c r="E429" s="663"/>
      <c r="F429" s="664"/>
      <c r="G429" s="665"/>
    </row>
    <row r="430" spans="1:7">
      <c r="A430" s="282"/>
      <c r="B430" s="702"/>
      <c r="C430" s="703" t="s">
        <v>785</v>
      </c>
      <c r="D430" s="704"/>
      <c r="E430" s="704"/>
      <c r="F430" s="705"/>
      <c r="G430" s="706"/>
    </row>
    <row r="431" ht="30" spans="1:7">
      <c r="A431" s="363"/>
      <c r="B431" s="522">
        <v>1</v>
      </c>
      <c r="C431" s="523" t="s">
        <v>801</v>
      </c>
      <c r="D431" s="524" t="s">
        <v>605</v>
      </c>
      <c r="E431" s="524">
        <v>1</v>
      </c>
      <c r="F431" s="525">
        <v>0</v>
      </c>
      <c r="G431" s="526">
        <f>E431*F431</f>
        <v>0</v>
      </c>
    </row>
    <row r="432" spans="1:7">
      <c r="A432" s="363"/>
      <c r="B432" s="522"/>
      <c r="C432" s="523" t="s">
        <v>802</v>
      </c>
      <c r="D432" s="491"/>
      <c r="E432" s="491"/>
      <c r="F432" s="527"/>
      <c r="G432" s="528"/>
    </row>
    <row r="433" ht="28" spans="1:7">
      <c r="A433" s="363"/>
      <c r="B433" s="522"/>
      <c r="C433" s="529" t="s">
        <v>607</v>
      </c>
      <c r="D433" s="491"/>
      <c r="E433" s="491"/>
      <c r="F433" s="527"/>
      <c r="G433" s="528"/>
    </row>
    <row r="434" ht="28" spans="1:7">
      <c r="A434" s="363"/>
      <c r="B434" s="522"/>
      <c r="C434" s="529" t="s">
        <v>608</v>
      </c>
      <c r="D434" s="491"/>
      <c r="E434" s="491"/>
      <c r="F434" s="527"/>
      <c r="G434" s="528"/>
    </row>
    <row r="435" ht="60" spans="1:7">
      <c r="A435" s="363"/>
      <c r="B435" s="522"/>
      <c r="C435" s="529" t="s">
        <v>803</v>
      </c>
      <c r="D435" s="491"/>
      <c r="E435" s="491"/>
      <c r="F435" s="527"/>
      <c r="G435" s="528"/>
    </row>
    <row r="436" ht="42" spans="1:7">
      <c r="A436" s="363"/>
      <c r="B436" s="522"/>
      <c r="C436" s="529" t="s">
        <v>804</v>
      </c>
      <c r="D436" s="491"/>
      <c r="E436" s="491"/>
      <c r="F436" s="527"/>
      <c r="G436" s="528"/>
    </row>
    <row r="437" ht="42" spans="1:7">
      <c r="A437" s="363"/>
      <c r="B437" s="522"/>
      <c r="C437" s="529" t="s">
        <v>611</v>
      </c>
      <c r="D437" s="491"/>
      <c r="E437" s="491"/>
      <c r="F437" s="527"/>
      <c r="G437" s="528"/>
    </row>
    <row r="438" ht="28" spans="1:7">
      <c r="A438" s="363"/>
      <c r="B438" s="522"/>
      <c r="C438" s="529" t="s">
        <v>805</v>
      </c>
      <c r="D438" s="491"/>
      <c r="E438" s="491"/>
      <c r="F438" s="527"/>
      <c r="G438" s="528"/>
    </row>
    <row r="439" ht="86" spans="1:7">
      <c r="A439" s="363"/>
      <c r="B439" s="522"/>
      <c r="C439" s="529" t="s">
        <v>806</v>
      </c>
      <c r="D439" s="491"/>
      <c r="E439" s="491"/>
      <c r="F439" s="527"/>
      <c r="G439" s="528"/>
    </row>
    <row r="440" ht="72" spans="1:7">
      <c r="A440" s="363"/>
      <c r="B440" s="522"/>
      <c r="C440" s="529" t="s">
        <v>807</v>
      </c>
      <c r="D440" s="491"/>
      <c r="E440" s="491"/>
      <c r="F440" s="527"/>
      <c r="G440" s="528"/>
    </row>
    <row r="441" ht="42" spans="1:7">
      <c r="A441" s="363"/>
      <c r="B441" s="522"/>
      <c r="C441" s="529" t="s">
        <v>808</v>
      </c>
      <c r="D441" s="491"/>
      <c r="E441" s="491"/>
      <c r="F441" s="527"/>
      <c r="G441" s="528"/>
    </row>
    <row r="442" ht="56" spans="1:7">
      <c r="A442" s="363"/>
      <c r="B442" s="522"/>
      <c r="C442" s="529" t="s">
        <v>616</v>
      </c>
      <c r="D442" s="491"/>
      <c r="E442" s="491"/>
      <c r="F442" s="527"/>
      <c r="G442" s="528"/>
    </row>
    <row r="443" ht="17.5" spans="1:7">
      <c r="A443" s="363"/>
      <c r="B443" s="522"/>
      <c r="C443" s="530" t="s">
        <v>809</v>
      </c>
      <c r="D443" s="395"/>
      <c r="E443" s="491"/>
      <c r="F443" s="527"/>
      <c r="G443" s="528"/>
    </row>
    <row r="444" ht="28" spans="1:7">
      <c r="A444" s="363"/>
      <c r="B444" s="522"/>
      <c r="C444" s="530" t="s">
        <v>618</v>
      </c>
      <c r="D444" s="395"/>
      <c r="E444" s="491"/>
      <c r="F444" s="527"/>
      <c r="G444" s="528"/>
    </row>
    <row r="445" spans="1:7">
      <c r="A445" s="363"/>
      <c r="B445" s="522"/>
      <c r="C445" s="529" t="s">
        <v>619</v>
      </c>
      <c r="D445" s="395"/>
      <c r="E445" s="491"/>
      <c r="F445" s="527"/>
      <c r="G445" s="528"/>
    </row>
    <row r="446" ht="56" spans="1:7">
      <c r="A446" s="363"/>
      <c r="B446" s="522"/>
      <c r="C446" s="529" t="s">
        <v>810</v>
      </c>
      <c r="D446" s="492"/>
      <c r="E446" s="492"/>
      <c r="F446" s="531"/>
      <c r="G446" s="502"/>
    </row>
    <row r="447" ht="28" spans="1:7">
      <c r="A447" s="363"/>
      <c r="B447" s="493">
        <v>2</v>
      </c>
      <c r="C447" s="523" t="s">
        <v>621</v>
      </c>
      <c r="D447" s="416"/>
      <c r="E447" s="416"/>
      <c r="F447" s="541"/>
      <c r="G447" s="533"/>
    </row>
    <row r="448" ht="16" spans="1:7">
      <c r="A448" s="363"/>
      <c r="B448" s="498"/>
      <c r="C448" s="523" t="s">
        <v>811</v>
      </c>
      <c r="D448" s="416" t="s">
        <v>222</v>
      </c>
      <c r="E448" s="416">
        <v>3</v>
      </c>
      <c r="F448" s="201">
        <v>0</v>
      </c>
      <c r="G448" s="533">
        <f t="shared" ref="G448" si="18">E448*F448</f>
        <v>0</v>
      </c>
    </row>
    <row r="449" ht="28" spans="1:7">
      <c r="A449" s="363"/>
      <c r="B449" s="493">
        <v>3</v>
      </c>
      <c r="C449" s="523" t="s">
        <v>623</v>
      </c>
      <c r="D449" s="416"/>
      <c r="E449" s="416"/>
      <c r="F449" s="532"/>
      <c r="G449" s="533"/>
    </row>
    <row r="450" ht="16" spans="1:7">
      <c r="A450" s="363"/>
      <c r="B450" s="499"/>
      <c r="C450" s="523" t="s">
        <v>811</v>
      </c>
      <c r="D450" s="416" t="s">
        <v>222</v>
      </c>
      <c r="E450" s="416">
        <v>3</v>
      </c>
      <c r="F450" s="201">
        <v>0</v>
      </c>
      <c r="G450" s="533">
        <f t="shared" ref="G450" si="19">E450*F450</f>
        <v>0</v>
      </c>
    </row>
    <row r="451" ht="42" spans="1:7">
      <c r="A451" s="363"/>
      <c r="B451" s="493">
        <v>4</v>
      </c>
      <c r="C451" s="523" t="s">
        <v>626</v>
      </c>
      <c r="D451" s="416"/>
      <c r="E451" s="416"/>
      <c r="F451" s="532"/>
      <c r="G451" s="533"/>
    </row>
    <row r="452" spans="1:7">
      <c r="A452" s="363"/>
      <c r="B452" s="498"/>
      <c r="C452" s="539" t="s">
        <v>627</v>
      </c>
      <c r="D452" s="416" t="s">
        <v>145</v>
      </c>
      <c r="E452" s="416">
        <v>6</v>
      </c>
      <c r="F452" s="201">
        <v>0</v>
      </c>
      <c r="G452" s="533">
        <f>E452*F452</f>
        <v>0</v>
      </c>
    </row>
    <row r="453" ht="28" spans="1:7">
      <c r="A453" s="363"/>
      <c r="B453" s="493">
        <v>5</v>
      </c>
      <c r="C453" s="540" t="s">
        <v>628</v>
      </c>
      <c r="D453" s="416"/>
      <c r="E453" s="416"/>
      <c r="F453" s="532"/>
      <c r="G453" s="541"/>
    </row>
    <row r="454" ht="16" spans="1:7">
      <c r="A454" s="363"/>
      <c r="B454" s="498"/>
      <c r="C454" s="529" t="s">
        <v>812</v>
      </c>
      <c r="D454" s="416" t="s">
        <v>222</v>
      </c>
      <c r="E454" s="416">
        <v>2</v>
      </c>
      <c r="F454" s="374">
        <v>0</v>
      </c>
      <c r="G454" s="533">
        <f t="shared" ref="G454:G457" si="20">E454*F454</f>
        <v>0</v>
      </c>
    </row>
    <row r="455" ht="112" spans="1:7">
      <c r="A455" s="282"/>
      <c r="B455" s="542" t="s">
        <v>95</v>
      </c>
      <c r="C455" s="643" t="s">
        <v>630</v>
      </c>
      <c r="D455" s="416" t="s">
        <v>81</v>
      </c>
      <c r="E455" s="416">
        <v>580</v>
      </c>
      <c r="F455" s="374">
        <v>0</v>
      </c>
      <c r="G455" s="533">
        <f t="shared" si="20"/>
        <v>0</v>
      </c>
    </row>
    <row r="456" ht="98" spans="1:7">
      <c r="A456" s="282"/>
      <c r="B456" s="544" t="s">
        <v>113</v>
      </c>
      <c r="C456" s="545" t="s">
        <v>631</v>
      </c>
      <c r="D456" s="546" t="s">
        <v>632</v>
      </c>
      <c r="E456" s="547">
        <v>90</v>
      </c>
      <c r="F456" s="374">
        <v>0</v>
      </c>
      <c r="G456" s="548">
        <f t="shared" si="20"/>
        <v>0</v>
      </c>
    </row>
    <row r="457" spans="1:7">
      <c r="A457" s="282"/>
      <c r="B457" s="549">
        <v>8</v>
      </c>
      <c r="C457" s="550" t="s">
        <v>633</v>
      </c>
      <c r="D457" s="551" t="s">
        <v>222</v>
      </c>
      <c r="E457" s="551">
        <v>1</v>
      </c>
      <c r="F457" s="323">
        <v>0</v>
      </c>
      <c r="G457" s="533">
        <f t="shared" si="20"/>
        <v>0</v>
      </c>
    </row>
    <row r="458" ht="28" spans="1:7">
      <c r="A458" s="363"/>
      <c r="B458" s="714">
        <v>9</v>
      </c>
      <c r="C458" s="419" t="s">
        <v>597</v>
      </c>
      <c r="D458" s="551"/>
      <c r="E458" s="551"/>
      <c r="F458" s="552"/>
      <c r="G458" s="553"/>
    </row>
    <row r="459" spans="1:7">
      <c r="A459" s="363"/>
      <c r="B459" s="715"/>
      <c r="C459" s="554" t="s">
        <v>598</v>
      </c>
      <c r="D459" s="551" t="s">
        <v>145</v>
      </c>
      <c r="E459" s="551">
        <v>3</v>
      </c>
      <c r="F459" s="374">
        <v>0</v>
      </c>
      <c r="G459" s="553">
        <f>E459*F459</f>
        <v>0</v>
      </c>
    </row>
    <row r="460" ht="70" spans="1:7">
      <c r="A460" s="282"/>
      <c r="B460" s="549">
        <v>10</v>
      </c>
      <c r="C460" s="529" t="s">
        <v>634</v>
      </c>
      <c r="D460" s="555" t="s">
        <v>9</v>
      </c>
      <c r="E460" s="416">
        <v>1</v>
      </c>
      <c r="F460" s="323">
        <v>0</v>
      </c>
      <c r="G460" s="533">
        <f>E460*F460</f>
        <v>0</v>
      </c>
    </row>
    <row r="461" ht="15.5" spans="1:7">
      <c r="A461" s="717"/>
      <c r="B461" s="556"/>
      <c r="C461" s="557" t="s">
        <v>813</v>
      </c>
      <c r="D461" s="507"/>
      <c r="E461" s="507"/>
      <c r="F461" s="508"/>
      <c r="G461" s="726">
        <f>SUM(G431:G460)</f>
        <v>0</v>
      </c>
    </row>
    <row r="462" ht="18" spans="1:7">
      <c r="A462" s="717"/>
      <c r="B462" s="556"/>
      <c r="C462" s="727" t="s">
        <v>814</v>
      </c>
      <c r="D462" s="728"/>
      <c r="E462" s="728"/>
      <c r="F462" s="729"/>
      <c r="G462" s="730"/>
    </row>
    <row r="463" spans="1:7">
      <c r="A463" s="559"/>
      <c r="B463" s="559"/>
      <c r="C463" s="560"/>
      <c r="D463" s="510" t="s">
        <v>557</v>
      </c>
      <c r="E463" s="510"/>
      <c r="F463" s="511"/>
      <c r="G463" s="392">
        <f>SUM(G340+G379+G427+G461)</f>
        <v>0</v>
      </c>
    </row>
    <row r="464" spans="1:7">
      <c r="A464" s="562"/>
      <c r="B464" s="562"/>
      <c r="C464" s="563"/>
      <c r="D464" s="510" t="s">
        <v>558</v>
      </c>
      <c r="E464" s="510"/>
      <c r="F464" s="511"/>
      <c r="G464" s="392">
        <f>0.18*G463</f>
        <v>0</v>
      </c>
    </row>
    <row r="465" spans="1:7">
      <c r="A465" s="562"/>
      <c r="B465" s="562"/>
      <c r="C465" s="563"/>
      <c r="D465" s="731" t="s">
        <v>815</v>
      </c>
      <c r="E465" s="731"/>
      <c r="F465" s="732"/>
      <c r="G465" s="733">
        <f>G463+G464</f>
        <v>0</v>
      </c>
    </row>
    <row r="466" spans="1:7">
      <c r="A466" s="416"/>
      <c r="B466" s="416"/>
      <c r="C466" s="416"/>
      <c r="D466" s="416"/>
      <c r="E466" s="416"/>
      <c r="F466" s="417"/>
      <c r="G466" s="417"/>
    </row>
    <row r="467" spans="1:7">
      <c r="A467" s="734"/>
      <c r="B467" s="734"/>
      <c r="C467" s="735" t="s">
        <v>816</v>
      </c>
      <c r="D467" s="736"/>
      <c r="E467" s="736"/>
      <c r="F467" s="737"/>
      <c r="G467" s="738" t="s">
        <v>817</v>
      </c>
    </row>
    <row r="468" ht="28" spans="1:7">
      <c r="A468" s="739">
        <v>1</v>
      </c>
      <c r="B468" s="288"/>
      <c r="C468" s="740" t="s">
        <v>479</v>
      </c>
      <c r="D468" s="288"/>
      <c r="E468" s="288"/>
      <c r="F468" s="741"/>
      <c r="G468" s="742">
        <f>G92</f>
        <v>0</v>
      </c>
    </row>
    <row r="469" spans="1:7">
      <c r="A469" s="739">
        <v>2</v>
      </c>
      <c r="B469" s="288"/>
      <c r="C469" s="743" t="s">
        <v>818</v>
      </c>
      <c r="D469" s="288"/>
      <c r="E469" s="288"/>
      <c r="F469" s="741"/>
      <c r="G469" s="742">
        <f>G151</f>
        <v>0</v>
      </c>
    </row>
    <row r="470" spans="1:7">
      <c r="A470" s="739">
        <v>3</v>
      </c>
      <c r="B470" s="288"/>
      <c r="C470" s="743" t="s">
        <v>603</v>
      </c>
      <c r="D470" s="288"/>
      <c r="E470" s="288"/>
      <c r="F470" s="741"/>
      <c r="G470" s="742">
        <f>G190</f>
        <v>0</v>
      </c>
    </row>
    <row r="471" spans="1:7">
      <c r="A471" s="739">
        <v>4</v>
      </c>
      <c r="B471" s="288"/>
      <c r="C471" s="744" t="s">
        <v>637</v>
      </c>
      <c r="D471" s="745"/>
      <c r="E471" s="745"/>
      <c r="F471" s="746"/>
      <c r="G471" s="742">
        <f>G244</f>
        <v>0</v>
      </c>
    </row>
    <row r="472" spans="1:7">
      <c r="A472" s="739">
        <v>5</v>
      </c>
      <c r="B472" s="288"/>
      <c r="C472" s="747" t="s">
        <v>673</v>
      </c>
      <c r="D472" s="745"/>
      <c r="E472" s="745"/>
      <c r="F472" s="746"/>
      <c r="G472" s="742">
        <f>G463</f>
        <v>0</v>
      </c>
    </row>
    <row r="473" spans="1:7">
      <c r="A473" s="748" t="s">
        <v>819</v>
      </c>
      <c r="B473" s="748"/>
      <c r="C473" s="748"/>
      <c r="D473" s="748"/>
      <c r="E473" s="748"/>
      <c r="F473" s="749"/>
      <c r="G473" s="750">
        <f>SUM(G468:G472)</f>
        <v>0</v>
      </c>
    </row>
    <row r="474" spans="1:7">
      <c r="A474" s="748" t="s">
        <v>558</v>
      </c>
      <c r="B474" s="748"/>
      <c r="C474" s="748"/>
      <c r="D474" s="748"/>
      <c r="E474" s="748"/>
      <c r="F474" s="749"/>
      <c r="G474" s="750">
        <f>G473*0.18</f>
        <v>0</v>
      </c>
    </row>
    <row r="475" spans="1:7">
      <c r="A475" s="748" t="s">
        <v>820</v>
      </c>
      <c r="B475" s="748"/>
      <c r="C475" s="748"/>
      <c r="D475" s="748"/>
      <c r="E475" s="748"/>
      <c r="F475" s="749"/>
      <c r="G475" s="750">
        <f>SUM(G473:G474)</f>
        <v>0</v>
      </c>
    </row>
  </sheetData>
  <sheetProtection algorithmName="SHA-512" hashValue="RHywfUTpadhxAhowqwj4QfccRFZtcoUVYnu/zMYZfTafN3v3kxSgnxfhhMJdU26xqUIwRph45TnyUreoiF3sEg==" saltValue="jT9hG+lvwfyQoLfS5d8qaA==" spinCount="100000" sheet="1" objects="1"/>
  <mergeCells count="299">
    <mergeCell ref="A1:G1"/>
    <mergeCell ref="C91:F91"/>
    <mergeCell ref="D92:F92"/>
    <mergeCell ref="D93:F93"/>
    <mergeCell ref="D94:F94"/>
    <mergeCell ref="C96:G96"/>
    <mergeCell ref="C150:F150"/>
    <mergeCell ref="D151:F151"/>
    <mergeCell ref="D152:F152"/>
    <mergeCell ref="D153:F153"/>
    <mergeCell ref="C154:G154"/>
    <mergeCell ref="C189:F189"/>
    <mergeCell ref="D190:F190"/>
    <mergeCell ref="D191:F191"/>
    <mergeCell ref="D192:F192"/>
    <mergeCell ref="C193:G193"/>
    <mergeCell ref="C243:F243"/>
    <mergeCell ref="D244:F244"/>
    <mergeCell ref="D245:F245"/>
    <mergeCell ref="D246:F246"/>
    <mergeCell ref="C247:G247"/>
    <mergeCell ref="C248:G248"/>
    <mergeCell ref="C340:F340"/>
    <mergeCell ref="B341:G341"/>
    <mergeCell ref="C342:G342"/>
    <mergeCell ref="C379:F379"/>
    <mergeCell ref="C381:G381"/>
    <mergeCell ref="C427:F427"/>
    <mergeCell ref="C429:G429"/>
    <mergeCell ref="C461:F461"/>
    <mergeCell ref="C462:F462"/>
    <mergeCell ref="D463:F463"/>
    <mergeCell ref="D464:F464"/>
    <mergeCell ref="D465:F465"/>
    <mergeCell ref="A466:G466"/>
    <mergeCell ref="A467:B467"/>
    <mergeCell ref="D467:F467"/>
    <mergeCell ref="D468:F468"/>
    <mergeCell ref="D469:F469"/>
    <mergeCell ref="D470:F470"/>
    <mergeCell ref="D471:F471"/>
    <mergeCell ref="D472:F472"/>
    <mergeCell ref="A473:F473"/>
    <mergeCell ref="A474:F474"/>
    <mergeCell ref="A475:F475"/>
    <mergeCell ref="A2:A3"/>
    <mergeCell ref="A7:A8"/>
    <mergeCell ref="A14:A19"/>
    <mergeCell ref="A20:A25"/>
    <mergeCell ref="A26:A27"/>
    <mergeCell ref="A28:A29"/>
    <mergeCell ref="A30:A31"/>
    <mergeCell ref="A32:A34"/>
    <mergeCell ref="A35:A36"/>
    <mergeCell ref="A39:A40"/>
    <mergeCell ref="A41:A42"/>
    <mergeCell ref="A43:A47"/>
    <mergeCell ref="A48:A52"/>
    <mergeCell ref="A53:A57"/>
    <mergeCell ref="A58:A61"/>
    <mergeCell ref="A62:A65"/>
    <mergeCell ref="A67:A70"/>
    <mergeCell ref="A71:A77"/>
    <mergeCell ref="A79:A85"/>
    <mergeCell ref="A106:A108"/>
    <mergeCell ref="A109:A112"/>
    <mergeCell ref="A113:A115"/>
    <mergeCell ref="A116:A118"/>
    <mergeCell ref="A119:A125"/>
    <mergeCell ref="A126:A134"/>
    <mergeCell ref="A135:A144"/>
    <mergeCell ref="A145:A147"/>
    <mergeCell ref="A151:A153"/>
    <mergeCell ref="A156:A171"/>
    <mergeCell ref="A172:A173"/>
    <mergeCell ref="A174:A175"/>
    <mergeCell ref="A176:A177"/>
    <mergeCell ref="A178:A179"/>
    <mergeCell ref="A180:A181"/>
    <mergeCell ref="A185:A187"/>
    <mergeCell ref="A197:A204"/>
    <mergeCell ref="A205:A212"/>
    <mergeCell ref="A213:A220"/>
    <mergeCell ref="A221:A224"/>
    <mergeCell ref="A225:A228"/>
    <mergeCell ref="A229:A231"/>
    <mergeCell ref="A232:A234"/>
    <mergeCell ref="A235:A237"/>
    <mergeCell ref="A238:A240"/>
    <mergeCell ref="A250:A257"/>
    <mergeCell ref="A258:A264"/>
    <mergeCell ref="A265:A272"/>
    <mergeCell ref="A273:A279"/>
    <mergeCell ref="A280:A286"/>
    <mergeCell ref="A287:A289"/>
    <mergeCell ref="A290:A291"/>
    <mergeCell ref="A293:A300"/>
    <mergeCell ref="A302:A309"/>
    <mergeCell ref="A310:A316"/>
    <mergeCell ref="A317:A318"/>
    <mergeCell ref="A319:A321"/>
    <mergeCell ref="A322:A325"/>
    <mergeCell ref="A328:A331"/>
    <mergeCell ref="A332:A334"/>
    <mergeCell ref="A343:A354"/>
    <mergeCell ref="A356:A363"/>
    <mergeCell ref="A364:A372"/>
    <mergeCell ref="A373:A374"/>
    <mergeCell ref="A375:A376"/>
    <mergeCell ref="A377:A378"/>
    <mergeCell ref="A390:A393"/>
    <mergeCell ref="A396:A399"/>
    <mergeCell ref="A400:A403"/>
    <mergeCell ref="A404:A405"/>
    <mergeCell ref="A406:A409"/>
    <mergeCell ref="A410:A416"/>
    <mergeCell ref="A417:A422"/>
    <mergeCell ref="A423:A424"/>
    <mergeCell ref="A431:A446"/>
    <mergeCell ref="A447:A448"/>
    <mergeCell ref="A449:A450"/>
    <mergeCell ref="A451:A452"/>
    <mergeCell ref="A453:A454"/>
    <mergeCell ref="A458:A459"/>
    <mergeCell ref="B2:B3"/>
    <mergeCell ref="B7:B8"/>
    <mergeCell ref="B14:B19"/>
    <mergeCell ref="B20:B25"/>
    <mergeCell ref="B26:B27"/>
    <mergeCell ref="B28:B29"/>
    <mergeCell ref="B30:B31"/>
    <mergeCell ref="B32:B34"/>
    <mergeCell ref="B35:B36"/>
    <mergeCell ref="B39:B40"/>
    <mergeCell ref="B41:B42"/>
    <mergeCell ref="B43:B47"/>
    <mergeCell ref="B48:B52"/>
    <mergeCell ref="B53:B57"/>
    <mergeCell ref="B58:B61"/>
    <mergeCell ref="B62:B65"/>
    <mergeCell ref="B67:B70"/>
    <mergeCell ref="B71:B77"/>
    <mergeCell ref="B79:B85"/>
    <mergeCell ref="B106:B108"/>
    <mergeCell ref="B109:B112"/>
    <mergeCell ref="B113:B115"/>
    <mergeCell ref="B116:B118"/>
    <mergeCell ref="B119:B125"/>
    <mergeCell ref="B126:B133"/>
    <mergeCell ref="B135:B144"/>
    <mergeCell ref="B145:B147"/>
    <mergeCell ref="B151:B153"/>
    <mergeCell ref="B156:B171"/>
    <mergeCell ref="B172:B173"/>
    <mergeCell ref="B174:B175"/>
    <mergeCell ref="B176:B177"/>
    <mergeCell ref="B178:B179"/>
    <mergeCell ref="B180:B181"/>
    <mergeCell ref="B185:B187"/>
    <mergeCell ref="B197:B204"/>
    <mergeCell ref="B205:B212"/>
    <mergeCell ref="B213:B220"/>
    <mergeCell ref="B221:B224"/>
    <mergeCell ref="B225:B228"/>
    <mergeCell ref="B229:B231"/>
    <mergeCell ref="B232:B234"/>
    <mergeCell ref="B235:B237"/>
    <mergeCell ref="B238:B240"/>
    <mergeCell ref="B250:B257"/>
    <mergeCell ref="B258:B264"/>
    <mergeCell ref="B265:B272"/>
    <mergeCell ref="B273:B279"/>
    <mergeCell ref="B280:B286"/>
    <mergeCell ref="B287:B289"/>
    <mergeCell ref="B290:B292"/>
    <mergeCell ref="B293:B300"/>
    <mergeCell ref="B317:B318"/>
    <mergeCell ref="B319:B321"/>
    <mergeCell ref="B322:B325"/>
    <mergeCell ref="B328:B331"/>
    <mergeCell ref="B332:B334"/>
    <mergeCell ref="B343:B354"/>
    <mergeCell ref="B356:B363"/>
    <mergeCell ref="B364:B372"/>
    <mergeCell ref="B373:B374"/>
    <mergeCell ref="B375:B376"/>
    <mergeCell ref="B377:B378"/>
    <mergeCell ref="B390:B393"/>
    <mergeCell ref="B394:B395"/>
    <mergeCell ref="B396:B399"/>
    <mergeCell ref="B400:B403"/>
    <mergeCell ref="B404:B405"/>
    <mergeCell ref="B406:B409"/>
    <mergeCell ref="B410:B415"/>
    <mergeCell ref="B417:B422"/>
    <mergeCell ref="B423:B424"/>
    <mergeCell ref="B431:B446"/>
    <mergeCell ref="B447:B448"/>
    <mergeCell ref="B449:B450"/>
    <mergeCell ref="B451:B452"/>
    <mergeCell ref="B453:B454"/>
    <mergeCell ref="B458:B459"/>
    <mergeCell ref="C2:C3"/>
    <mergeCell ref="C7:C8"/>
    <mergeCell ref="C35:C36"/>
    <mergeCell ref="C151:C153"/>
    <mergeCell ref="C343:C354"/>
    <mergeCell ref="C356:C363"/>
    <mergeCell ref="C364:C372"/>
    <mergeCell ref="C373:C374"/>
    <mergeCell ref="C375:C376"/>
    <mergeCell ref="C377:C378"/>
    <mergeCell ref="D2:D3"/>
    <mergeCell ref="D7:D8"/>
    <mergeCell ref="D14:D19"/>
    <mergeCell ref="D20:D25"/>
    <mergeCell ref="D35:D36"/>
    <mergeCell ref="D156:D171"/>
    <mergeCell ref="D250:D257"/>
    <mergeCell ref="D258:D264"/>
    <mergeCell ref="D265:D272"/>
    <mergeCell ref="D273:D279"/>
    <mergeCell ref="D280:D286"/>
    <mergeCell ref="D287:D289"/>
    <mergeCell ref="D290:D292"/>
    <mergeCell ref="D293:D300"/>
    <mergeCell ref="D343:D354"/>
    <mergeCell ref="D356:D363"/>
    <mergeCell ref="D364:D372"/>
    <mergeCell ref="D373:D374"/>
    <mergeCell ref="D375:D376"/>
    <mergeCell ref="D377:D378"/>
    <mergeCell ref="D431:D446"/>
    <mergeCell ref="E2:E3"/>
    <mergeCell ref="E7:E8"/>
    <mergeCell ref="E14:E19"/>
    <mergeCell ref="E20:E25"/>
    <mergeCell ref="E35:E36"/>
    <mergeCell ref="E156:E171"/>
    <mergeCell ref="E250:E257"/>
    <mergeCell ref="E258:E264"/>
    <mergeCell ref="E265:E272"/>
    <mergeCell ref="E273:E279"/>
    <mergeCell ref="E280:E286"/>
    <mergeCell ref="E287:E289"/>
    <mergeCell ref="E290:E292"/>
    <mergeCell ref="E293:E300"/>
    <mergeCell ref="E343:E354"/>
    <mergeCell ref="E356:E363"/>
    <mergeCell ref="E364:E372"/>
    <mergeCell ref="E373:E374"/>
    <mergeCell ref="E375:E376"/>
    <mergeCell ref="E377:E378"/>
    <mergeCell ref="E431:E446"/>
    <mergeCell ref="F2:F3"/>
    <mergeCell ref="F7:F8"/>
    <mergeCell ref="F14:F19"/>
    <mergeCell ref="F20:F25"/>
    <mergeCell ref="F156:F171"/>
    <mergeCell ref="F250:F257"/>
    <mergeCell ref="F258:F264"/>
    <mergeCell ref="F265:F272"/>
    <mergeCell ref="F273:F279"/>
    <mergeCell ref="F280:F286"/>
    <mergeCell ref="F287:F289"/>
    <mergeCell ref="F290:F292"/>
    <mergeCell ref="F293:F300"/>
    <mergeCell ref="F343:F354"/>
    <mergeCell ref="F356:F363"/>
    <mergeCell ref="F364:F372"/>
    <mergeCell ref="F373:F374"/>
    <mergeCell ref="F375:F376"/>
    <mergeCell ref="F377:F378"/>
    <mergeCell ref="F431:F446"/>
    <mergeCell ref="G2:G3"/>
    <mergeCell ref="G7:G8"/>
    <mergeCell ref="G14:G19"/>
    <mergeCell ref="G20:G25"/>
    <mergeCell ref="G35:G36"/>
    <mergeCell ref="G156:G171"/>
    <mergeCell ref="G250:G257"/>
    <mergeCell ref="G258:G264"/>
    <mergeCell ref="G265:G272"/>
    <mergeCell ref="G273:G279"/>
    <mergeCell ref="G280:G286"/>
    <mergeCell ref="G287:G289"/>
    <mergeCell ref="G290:G292"/>
    <mergeCell ref="G293:G300"/>
    <mergeCell ref="G343:G354"/>
    <mergeCell ref="G356:G363"/>
    <mergeCell ref="G364:G372"/>
    <mergeCell ref="G373:G374"/>
    <mergeCell ref="G375:G376"/>
    <mergeCell ref="G377:G378"/>
    <mergeCell ref="G431:G446"/>
    <mergeCell ref="A463:C465"/>
    <mergeCell ref="A244:C246"/>
    <mergeCell ref="A190:C192"/>
    <mergeCell ref="A92:C94"/>
  </mergeCells>
  <pageMargins left="0.7" right="0.7" top="0.75" bottom="0.75" header="0.3" footer="0.3"/>
  <pageSetup paperSize="9" scale="72"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CB9CA"/>
  </sheetPr>
  <dimension ref="A1:F127"/>
  <sheetViews>
    <sheetView view="pageBreakPreview" zoomScale="96" zoomScaleNormal="100" workbookViewId="0">
      <selection activeCell="J9" sqref="J9"/>
    </sheetView>
  </sheetViews>
  <sheetFormatPr defaultColWidth="9" defaultRowHeight="14" outlineLevelCol="5"/>
  <cols>
    <col min="1" max="1" width="5.5" style="9" customWidth="1"/>
    <col min="2" max="2" width="52.375" style="9" customWidth="1"/>
    <col min="3" max="3" width="9.125" style="9" customWidth="1"/>
    <col min="4" max="4" width="8.625" style="9" customWidth="1"/>
    <col min="5" max="5" width="10.25" customWidth="1"/>
    <col min="6" max="6" width="12.875" customWidth="1"/>
  </cols>
  <sheetData>
    <row r="1" spans="1:6">
      <c r="A1" s="180" t="s">
        <v>821</v>
      </c>
      <c r="B1" s="180"/>
      <c r="C1" s="180"/>
      <c r="D1" s="180"/>
      <c r="E1" s="181"/>
      <c r="F1" s="181"/>
    </row>
    <row r="2" ht="26" spans="1:6">
      <c r="A2" s="182" t="s">
        <v>475</v>
      </c>
      <c r="B2" s="183" t="s">
        <v>822</v>
      </c>
      <c r="C2" s="182" t="s">
        <v>2</v>
      </c>
      <c r="D2" s="182" t="s">
        <v>3</v>
      </c>
      <c r="E2" s="184" t="s">
        <v>823</v>
      </c>
      <c r="F2" s="185" t="s">
        <v>824</v>
      </c>
    </row>
    <row r="3" ht="15.5" spans="1:6">
      <c r="A3" s="186" t="s">
        <v>825</v>
      </c>
      <c r="B3" s="187"/>
      <c r="C3" s="187"/>
      <c r="D3" s="187"/>
      <c r="E3" s="188"/>
      <c r="F3" s="189"/>
    </row>
    <row r="4" ht="15.5" spans="1:6">
      <c r="A4" s="183" t="s">
        <v>826</v>
      </c>
      <c r="B4" s="183"/>
      <c r="C4" s="183"/>
      <c r="D4" s="183"/>
      <c r="E4" s="190"/>
      <c r="F4" s="190"/>
    </row>
    <row r="5" ht="15.5" spans="1:6">
      <c r="A5" s="191">
        <v>1</v>
      </c>
      <c r="B5" s="192" t="s">
        <v>827</v>
      </c>
      <c r="C5" s="192"/>
      <c r="D5" s="192"/>
      <c r="E5" s="193"/>
      <c r="F5" s="193"/>
    </row>
    <row r="6" spans="1:6">
      <c r="A6" s="194" t="s">
        <v>828</v>
      </c>
      <c r="B6" s="195" t="s">
        <v>829</v>
      </c>
      <c r="C6" s="195"/>
      <c r="D6" s="195"/>
      <c r="E6" s="196"/>
      <c r="F6" s="196"/>
    </row>
    <row r="7" spans="1:6">
      <c r="A7" s="197">
        <v>1</v>
      </c>
      <c r="B7" s="198" t="s">
        <v>830</v>
      </c>
      <c r="C7" s="199" t="s">
        <v>145</v>
      </c>
      <c r="D7" s="200">
        <f>SUM(D14:D14)</f>
        <v>10.35</v>
      </c>
      <c r="E7" s="201">
        <v>0</v>
      </c>
      <c r="F7" s="202">
        <f>E7*D7</f>
        <v>0</v>
      </c>
    </row>
    <row r="8" ht="50" spans="1:6">
      <c r="A8" s="203">
        <v>2</v>
      </c>
      <c r="B8" s="198" t="s">
        <v>831</v>
      </c>
      <c r="C8" s="199" t="s">
        <v>832</v>
      </c>
      <c r="D8" s="204"/>
      <c r="E8" s="205"/>
      <c r="F8" s="206"/>
    </row>
    <row r="9" spans="1:6">
      <c r="A9" s="203"/>
      <c r="B9" s="198" t="s">
        <v>833</v>
      </c>
      <c r="C9" s="199" t="s">
        <v>834</v>
      </c>
      <c r="D9" s="204">
        <f>D7*0.8*0.8*0.9</f>
        <v>5.9616</v>
      </c>
      <c r="E9" s="201">
        <v>0</v>
      </c>
      <c r="F9" s="202">
        <f t="shared" ref="F9:F17" si="0">E9*D9</f>
        <v>0</v>
      </c>
    </row>
    <row r="10" spans="1:6">
      <c r="A10" s="203"/>
      <c r="B10" s="198" t="s">
        <v>835</v>
      </c>
      <c r="C10" s="199" t="s">
        <v>834</v>
      </c>
      <c r="D10" s="204">
        <f>D7*0.8*0.9*0.2</f>
        <v>1.4904</v>
      </c>
      <c r="E10" s="201">
        <v>0</v>
      </c>
      <c r="F10" s="202">
        <f t="shared" si="0"/>
        <v>0</v>
      </c>
    </row>
    <row r="11" ht="25" spans="1:6">
      <c r="A11" s="207">
        <v>3</v>
      </c>
      <c r="B11" s="198" t="s">
        <v>836</v>
      </c>
      <c r="C11" s="204" t="s">
        <v>837</v>
      </c>
      <c r="D11" s="208">
        <f>D7*0.8</f>
        <v>8.28</v>
      </c>
      <c r="E11" s="201">
        <v>0</v>
      </c>
      <c r="F11" s="202">
        <f t="shared" si="0"/>
        <v>0</v>
      </c>
    </row>
    <row r="12" ht="37.5" spans="1:6">
      <c r="A12" s="207">
        <v>4</v>
      </c>
      <c r="B12" s="198" t="s">
        <v>838</v>
      </c>
      <c r="C12" s="199" t="s">
        <v>834</v>
      </c>
      <c r="D12" s="200">
        <f>0.5*D7*0.8*0.95</f>
        <v>3.933</v>
      </c>
      <c r="E12" s="201">
        <v>0</v>
      </c>
      <c r="F12" s="202">
        <f t="shared" si="0"/>
        <v>0</v>
      </c>
    </row>
    <row r="13" ht="25" spans="1:6">
      <c r="A13" s="207">
        <v>5</v>
      </c>
      <c r="B13" s="198" t="s">
        <v>839</v>
      </c>
      <c r="C13" s="204"/>
      <c r="D13" s="208"/>
      <c r="E13" s="205"/>
      <c r="F13" s="206"/>
    </row>
    <row r="14" spans="1:6">
      <c r="A14" s="207"/>
      <c r="B14" s="209" t="s">
        <v>840</v>
      </c>
      <c r="C14" s="204" t="s">
        <v>373</v>
      </c>
      <c r="D14" s="208">
        <f>(9)*1.15</f>
        <v>10.35</v>
      </c>
      <c r="E14" s="201">
        <v>0</v>
      </c>
      <c r="F14" s="202">
        <f t="shared" si="0"/>
        <v>0</v>
      </c>
    </row>
    <row r="15" spans="1:6">
      <c r="A15" s="207">
        <v>6</v>
      </c>
      <c r="B15" s="198" t="s">
        <v>841</v>
      </c>
      <c r="C15" s="199" t="s">
        <v>373</v>
      </c>
      <c r="D15" s="208">
        <f>SUM(D14:D14)</f>
        <v>10.35</v>
      </c>
      <c r="E15" s="201">
        <v>0</v>
      </c>
      <c r="F15" s="202">
        <f t="shared" si="0"/>
        <v>0</v>
      </c>
    </row>
    <row r="16" ht="25" spans="1:6">
      <c r="A16" s="207">
        <v>7</v>
      </c>
      <c r="B16" s="198" t="s">
        <v>842</v>
      </c>
      <c r="C16" s="199" t="s">
        <v>834</v>
      </c>
      <c r="D16" s="208">
        <f>D9+D10-D12</f>
        <v>3.519</v>
      </c>
      <c r="E16" s="201">
        <v>0</v>
      </c>
      <c r="F16" s="202">
        <f t="shared" si="0"/>
        <v>0</v>
      </c>
    </row>
    <row r="17" ht="25" spans="1:6">
      <c r="A17" s="207">
        <v>8</v>
      </c>
      <c r="B17" s="198" t="s">
        <v>843</v>
      </c>
      <c r="C17" s="199" t="s">
        <v>834</v>
      </c>
      <c r="D17" s="208">
        <f>D9+D10-D16</f>
        <v>3.933</v>
      </c>
      <c r="E17" s="201">
        <v>0</v>
      </c>
      <c r="F17" s="202">
        <f t="shared" si="0"/>
        <v>0</v>
      </c>
    </row>
    <row r="18" spans="1:6">
      <c r="A18" s="194" t="s">
        <v>844</v>
      </c>
      <c r="B18" s="195" t="s">
        <v>845</v>
      </c>
      <c r="C18" s="195"/>
      <c r="D18" s="195"/>
      <c r="E18" s="196"/>
      <c r="F18" s="196"/>
    </row>
    <row r="19" ht="50" spans="1:6">
      <c r="A19" s="207">
        <v>1</v>
      </c>
      <c r="B19" s="198" t="s">
        <v>846</v>
      </c>
      <c r="C19" s="199" t="s">
        <v>834</v>
      </c>
      <c r="D19" s="204">
        <f>3.092*1.96</f>
        <v>6.06032</v>
      </c>
      <c r="E19" s="201">
        <v>0</v>
      </c>
      <c r="F19" s="210">
        <f t="shared" ref="F19" si="1">E19*D19</f>
        <v>0</v>
      </c>
    </row>
    <row r="20" ht="37.5" spans="1:6">
      <c r="A20" s="207">
        <v>2</v>
      </c>
      <c r="B20" s="198" t="s">
        <v>847</v>
      </c>
      <c r="C20" s="209"/>
      <c r="D20" s="211"/>
      <c r="E20" s="212"/>
      <c r="F20" s="213"/>
    </row>
    <row r="21" spans="1:6">
      <c r="A21" s="207"/>
      <c r="B21" s="198" t="s">
        <v>848</v>
      </c>
      <c r="C21" s="199" t="s">
        <v>834</v>
      </c>
      <c r="D21" s="208">
        <f>1.3*1.3*0.1</f>
        <v>0.169</v>
      </c>
      <c r="E21" s="201">
        <v>0</v>
      </c>
      <c r="F21" s="210">
        <f t="shared" ref="F21:F26" si="2">E21*D21</f>
        <v>0</v>
      </c>
    </row>
    <row r="22" spans="1:6">
      <c r="A22" s="207"/>
      <c r="B22" s="198" t="s">
        <v>849</v>
      </c>
      <c r="C22" s="199" t="s">
        <v>834</v>
      </c>
      <c r="D22" s="208">
        <f>(1.3*0.13*1.3)*2+(1*0.13*1)*2</f>
        <v>0.6994</v>
      </c>
      <c r="E22" s="201">
        <v>0</v>
      </c>
      <c r="F22" s="210">
        <f t="shared" si="2"/>
        <v>0</v>
      </c>
    </row>
    <row r="23" spans="1:6">
      <c r="A23" s="207"/>
      <c r="B23" s="198" t="s">
        <v>850</v>
      </c>
      <c r="C23" s="199" t="s">
        <v>834</v>
      </c>
      <c r="D23" s="208">
        <f>(1*1*0.1)-(0.5*0.5*0.1)</f>
        <v>0.075</v>
      </c>
      <c r="E23" s="201">
        <v>0</v>
      </c>
      <c r="F23" s="210">
        <f t="shared" si="2"/>
        <v>0</v>
      </c>
    </row>
    <row r="24" ht="25" spans="1:6">
      <c r="A24" s="207">
        <v>3</v>
      </c>
      <c r="B24" s="198" t="s">
        <v>851</v>
      </c>
      <c r="C24" s="204" t="s">
        <v>222</v>
      </c>
      <c r="D24" s="208">
        <v>1</v>
      </c>
      <c r="E24" s="201">
        <v>0</v>
      </c>
      <c r="F24" s="210">
        <f t="shared" si="2"/>
        <v>0</v>
      </c>
    </row>
    <row r="25" ht="37.5" spans="1:6">
      <c r="A25" s="207">
        <v>4</v>
      </c>
      <c r="B25" s="198" t="s">
        <v>852</v>
      </c>
      <c r="C25" s="204" t="s">
        <v>81</v>
      </c>
      <c r="D25" s="208">
        <f>300</f>
        <v>300</v>
      </c>
      <c r="E25" s="201">
        <v>0</v>
      </c>
      <c r="F25" s="210">
        <f t="shared" si="2"/>
        <v>0</v>
      </c>
    </row>
    <row r="26" ht="75" spans="1:6">
      <c r="A26" s="203">
        <v>5</v>
      </c>
      <c r="B26" s="214" t="s">
        <v>853</v>
      </c>
      <c r="C26" s="204" t="s">
        <v>81</v>
      </c>
      <c r="D26" s="204">
        <v>48</v>
      </c>
      <c r="E26" s="201">
        <v>0</v>
      </c>
      <c r="F26" s="210">
        <f t="shared" si="2"/>
        <v>0</v>
      </c>
    </row>
    <row r="27" ht="25" spans="1:6">
      <c r="A27" s="203">
        <v>6</v>
      </c>
      <c r="B27" s="198" t="s">
        <v>854</v>
      </c>
      <c r="C27" s="209" t="s">
        <v>832</v>
      </c>
      <c r="D27" s="204" t="s">
        <v>832</v>
      </c>
      <c r="E27" s="212"/>
      <c r="F27" s="213"/>
    </row>
    <row r="28" spans="1:6">
      <c r="A28" s="203"/>
      <c r="B28" s="209" t="s">
        <v>855</v>
      </c>
      <c r="C28" s="204" t="s">
        <v>222</v>
      </c>
      <c r="D28" s="204">
        <v>2</v>
      </c>
      <c r="E28" s="201">
        <v>0</v>
      </c>
      <c r="F28" s="202">
        <f t="shared" ref="F28:F33" si="3">E28*D28</f>
        <v>0</v>
      </c>
    </row>
    <row r="29" spans="1:6">
      <c r="A29" s="203"/>
      <c r="B29" s="209" t="s">
        <v>856</v>
      </c>
      <c r="C29" s="204" t="s">
        <v>222</v>
      </c>
      <c r="D29" s="204">
        <v>1</v>
      </c>
      <c r="E29" s="201">
        <v>0</v>
      </c>
      <c r="F29" s="202">
        <f t="shared" si="3"/>
        <v>0</v>
      </c>
    </row>
    <row r="30" spans="1:6">
      <c r="A30" s="203"/>
      <c r="B30" s="215" t="s">
        <v>857</v>
      </c>
      <c r="C30" s="204" t="s">
        <v>222</v>
      </c>
      <c r="D30" s="204">
        <v>1</v>
      </c>
      <c r="E30" s="201">
        <v>0</v>
      </c>
      <c r="F30" s="202">
        <f t="shared" si="3"/>
        <v>0</v>
      </c>
    </row>
    <row r="31" spans="1:6">
      <c r="A31" s="203"/>
      <c r="B31" s="209" t="s">
        <v>858</v>
      </c>
      <c r="C31" s="204" t="s">
        <v>222</v>
      </c>
      <c r="D31" s="204">
        <v>1</v>
      </c>
      <c r="E31" s="201">
        <v>0</v>
      </c>
      <c r="F31" s="202">
        <f t="shared" si="3"/>
        <v>0</v>
      </c>
    </row>
    <row r="32" ht="25" spans="1:6">
      <c r="A32" s="207">
        <v>7</v>
      </c>
      <c r="B32" s="215" t="s">
        <v>859</v>
      </c>
      <c r="C32" s="199" t="s">
        <v>834</v>
      </c>
      <c r="D32" s="208">
        <f>D19-(1.3*1.3*1.5)</f>
        <v>3.52532</v>
      </c>
      <c r="E32" s="201">
        <v>0</v>
      </c>
      <c r="F32" s="210">
        <f t="shared" si="3"/>
        <v>0</v>
      </c>
    </row>
    <row r="33" ht="25" spans="1:6">
      <c r="A33" s="207">
        <v>8</v>
      </c>
      <c r="B33" s="198" t="s">
        <v>843</v>
      </c>
      <c r="C33" s="199" t="s">
        <v>834</v>
      </c>
      <c r="D33" s="208">
        <f>D19-D32</f>
        <v>2.535</v>
      </c>
      <c r="E33" s="201">
        <v>0</v>
      </c>
      <c r="F33" s="210">
        <f t="shared" si="3"/>
        <v>0</v>
      </c>
    </row>
    <row r="34" spans="1:6">
      <c r="A34" s="194" t="s">
        <v>860</v>
      </c>
      <c r="B34" s="195" t="s">
        <v>861</v>
      </c>
      <c r="C34" s="195"/>
      <c r="D34" s="195"/>
      <c r="E34" s="196"/>
      <c r="F34" s="196"/>
    </row>
    <row r="35" ht="50" spans="1:6">
      <c r="A35" s="207">
        <v>1</v>
      </c>
      <c r="B35" s="198" t="s">
        <v>862</v>
      </c>
      <c r="C35" s="216"/>
      <c r="D35" s="216"/>
      <c r="E35" s="217"/>
      <c r="F35" s="218"/>
    </row>
    <row r="36" spans="1:6">
      <c r="A36" s="207"/>
      <c r="B36" s="209" t="s">
        <v>863</v>
      </c>
      <c r="C36" s="219" t="s">
        <v>145</v>
      </c>
      <c r="D36" s="220">
        <f>D51+D55</f>
        <v>99.245</v>
      </c>
      <c r="E36" s="201">
        <v>0</v>
      </c>
      <c r="F36" s="202">
        <f t="shared" ref="F36:F38" si="4">E36*D36</f>
        <v>0</v>
      </c>
    </row>
    <row r="37" spans="1:6">
      <c r="A37" s="207"/>
      <c r="B37" s="209" t="s">
        <v>864</v>
      </c>
      <c r="C37" s="219" t="s">
        <v>145</v>
      </c>
      <c r="D37" s="220">
        <f>D50</f>
        <v>18.975</v>
      </c>
      <c r="E37" s="201">
        <v>0</v>
      </c>
      <c r="F37" s="202">
        <f t="shared" si="4"/>
        <v>0</v>
      </c>
    </row>
    <row r="38" spans="1:6">
      <c r="A38" s="207"/>
      <c r="B38" s="209" t="s">
        <v>865</v>
      </c>
      <c r="C38" s="219" t="s">
        <v>145</v>
      </c>
      <c r="D38" s="220">
        <f>D49</f>
        <v>5.405</v>
      </c>
      <c r="E38" s="201">
        <v>0</v>
      </c>
      <c r="F38" s="202">
        <f t="shared" si="4"/>
        <v>0</v>
      </c>
    </row>
    <row r="39" ht="37.5" spans="1:6">
      <c r="A39" s="207">
        <v>2</v>
      </c>
      <c r="B39" s="198" t="s">
        <v>866</v>
      </c>
      <c r="C39" s="204"/>
      <c r="D39" s="208"/>
      <c r="E39" s="205"/>
      <c r="F39" s="206"/>
    </row>
    <row r="40" spans="1:6">
      <c r="A40" s="207"/>
      <c r="B40" s="209" t="s">
        <v>867</v>
      </c>
      <c r="C40" s="204" t="s">
        <v>145</v>
      </c>
      <c r="D40" s="204">
        <f>D45</f>
        <v>10.58</v>
      </c>
      <c r="E40" s="201">
        <v>0</v>
      </c>
      <c r="F40" s="202">
        <f t="shared" ref="F40:F43" si="5">E40*D40</f>
        <v>0</v>
      </c>
    </row>
    <row r="41" spans="1:6">
      <c r="A41" s="207"/>
      <c r="B41" s="209" t="s">
        <v>868</v>
      </c>
      <c r="C41" s="204" t="s">
        <v>145</v>
      </c>
      <c r="D41" s="204">
        <f>D46</f>
        <v>31.51</v>
      </c>
      <c r="E41" s="201">
        <v>0</v>
      </c>
      <c r="F41" s="202">
        <f t="shared" si="5"/>
        <v>0</v>
      </c>
    </row>
    <row r="42" spans="1:6">
      <c r="A42" s="207"/>
      <c r="B42" s="209" t="s">
        <v>869</v>
      </c>
      <c r="C42" s="204" t="s">
        <v>145</v>
      </c>
      <c r="D42" s="204">
        <f>D47+D53</f>
        <v>34.615</v>
      </c>
      <c r="E42" s="201">
        <v>0</v>
      </c>
      <c r="F42" s="202">
        <f t="shared" si="5"/>
        <v>0</v>
      </c>
    </row>
    <row r="43" spans="1:6">
      <c r="A43" s="207"/>
      <c r="B43" s="209" t="s">
        <v>870</v>
      </c>
      <c r="C43" s="204" t="s">
        <v>145</v>
      </c>
      <c r="D43" s="204">
        <f>D48+D54</f>
        <v>86.365</v>
      </c>
      <c r="E43" s="201">
        <v>0</v>
      </c>
      <c r="F43" s="202">
        <f t="shared" si="5"/>
        <v>0</v>
      </c>
    </row>
    <row r="44" ht="25" spans="1:6">
      <c r="A44" s="207">
        <v>3</v>
      </c>
      <c r="B44" s="198" t="s">
        <v>871</v>
      </c>
      <c r="C44" s="221" t="s">
        <v>832</v>
      </c>
      <c r="D44" s="222" t="s">
        <v>832</v>
      </c>
      <c r="E44" s="205"/>
      <c r="F44" s="223"/>
    </row>
    <row r="45" spans="1:6">
      <c r="A45" s="207"/>
      <c r="B45" s="209" t="s">
        <v>867</v>
      </c>
      <c r="C45" s="204" t="s">
        <v>145</v>
      </c>
      <c r="D45" s="204">
        <f>(1.8+1.5+0.7+0.1+3.6+1.5)*1.15</f>
        <v>10.58</v>
      </c>
      <c r="E45" s="201">
        <v>0</v>
      </c>
      <c r="F45" s="202">
        <f t="shared" ref="F45:F51" si="6">E45*D45</f>
        <v>0</v>
      </c>
    </row>
    <row r="46" spans="1:6">
      <c r="A46" s="207"/>
      <c r="B46" s="209" t="s">
        <v>868</v>
      </c>
      <c r="C46" s="204" t="s">
        <v>145</v>
      </c>
      <c r="D46" s="204">
        <f>(1.6+2.4+2+3+0.5+3+1.3+0.95+2+1.85+5.8+3)*1.15</f>
        <v>31.51</v>
      </c>
      <c r="E46" s="201">
        <v>0</v>
      </c>
      <c r="F46" s="202">
        <f t="shared" si="6"/>
        <v>0</v>
      </c>
    </row>
    <row r="47" spans="1:6">
      <c r="A47" s="207"/>
      <c r="B47" s="209" t="s">
        <v>869</v>
      </c>
      <c r="C47" s="204" t="s">
        <v>145</v>
      </c>
      <c r="D47" s="204">
        <f>(2.8+13.6+0.2+0.3+0.6+0.5)*1.15</f>
        <v>20.7</v>
      </c>
      <c r="E47" s="201">
        <v>0</v>
      </c>
      <c r="F47" s="202">
        <f t="shared" si="6"/>
        <v>0</v>
      </c>
    </row>
    <row r="48" spans="1:6">
      <c r="A48" s="207"/>
      <c r="B48" s="209" t="s">
        <v>870</v>
      </c>
      <c r="C48" s="204" t="s">
        <v>145</v>
      </c>
      <c r="D48" s="204">
        <f>(3+0.3+3+1.6+3+0.3+3+3)*1.15</f>
        <v>19.78</v>
      </c>
      <c r="E48" s="201">
        <v>0</v>
      </c>
      <c r="F48" s="202">
        <f t="shared" si="6"/>
        <v>0</v>
      </c>
    </row>
    <row r="49" spans="1:6">
      <c r="A49" s="207"/>
      <c r="B49" s="209" t="s">
        <v>865</v>
      </c>
      <c r="C49" s="204" t="s">
        <v>145</v>
      </c>
      <c r="D49" s="204">
        <f>(3.6+1.1)*1.15</f>
        <v>5.405</v>
      </c>
      <c r="E49" s="201">
        <v>0</v>
      </c>
      <c r="F49" s="202">
        <f t="shared" si="6"/>
        <v>0</v>
      </c>
    </row>
    <row r="50" spans="1:6">
      <c r="A50" s="207"/>
      <c r="B50" s="209" t="s">
        <v>864</v>
      </c>
      <c r="C50" s="204" t="s">
        <v>145</v>
      </c>
      <c r="D50" s="204">
        <f>(1+0.2+2+0.35+0.45+2.1+0.9+0.5+0.8+1.5+3.2+3.5)*1.15</f>
        <v>18.975</v>
      </c>
      <c r="E50" s="201">
        <v>0</v>
      </c>
      <c r="F50" s="202">
        <f t="shared" si="6"/>
        <v>0</v>
      </c>
    </row>
    <row r="51" spans="1:6">
      <c r="A51" s="207"/>
      <c r="B51" s="209" t="s">
        <v>863</v>
      </c>
      <c r="C51" s="219" t="s">
        <v>145</v>
      </c>
      <c r="D51" s="204">
        <f>(0.55+1.6+0.55+0.95+0.4+2.7+0.3+0.8+0.5+0.7+0.5+0.8+1+0.3+0.9+3+1.2+0.35+2.5+2.7+0.9+0.9+1.8+1.5+0.5+1.3+1.2+1.8+1.3)*1.15</f>
        <v>38.525</v>
      </c>
      <c r="E51" s="201">
        <v>0</v>
      </c>
      <c r="F51" s="202">
        <f t="shared" si="6"/>
        <v>0</v>
      </c>
    </row>
    <row r="52" ht="50" spans="1:6">
      <c r="A52" s="207">
        <v>4</v>
      </c>
      <c r="B52" s="198" t="s">
        <v>872</v>
      </c>
      <c r="C52" s="221" t="s">
        <v>832</v>
      </c>
      <c r="D52" s="222" t="s">
        <v>832</v>
      </c>
      <c r="E52" s="205"/>
      <c r="F52" s="223"/>
    </row>
    <row r="53" spans="1:6">
      <c r="A53" s="207"/>
      <c r="B53" s="209" t="s">
        <v>873</v>
      </c>
      <c r="C53" s="204" t="s">
        <v>145</v>
      </c>
      <c r="D53" s="204">
        <f>(1.85+0.7+1.5+0.95+2+1.8+1.3+2)*1.15</f>
        <v>13.915</v>
      </c>
      <c r="E53" s="201">
        <v>0</v>
      </c>
      <c r="F53" s="202">
        <f t="shared" ref="F53:F55" si="7">E53*D53</f>
        <v>0</v>
      </c>
    </row>
    <row r="54" spans="1:6">
      <c r="A54" s="207"/>
      <c r="B54" s="209" t="s">
        <v>874</v>
      </c>
      <c r="C54" s="204" t="s">
        <v>145</v>
      </c>
      <c r="D54" s="204">
        <f>(3*2+5.8*2+3*2+1.85+0.7+1.5+0.95+2+1.8+1.3+2+1.6*2+3*2+3*2+0.5*2+3*2)*1.15</f>
        <v>66.585</v>
      </c>
      <c r="E54" s="201">
        <v>0</v>
      </c>
      <c r="F54" s="202">
        <f t="shared" si="7"/>
        <v>0</v>
      </c>
    </row>
    <row r="55" spans="1:6">
      <c r="A55" s="207"/>
      <c r="B55" s="209" t="s">
        <v>863</v>
      </c>
      <c r="C55" s="204" t="s">
        <v>145</v>
      </c>
      <c r="D55" s="204">
        <f>(1.2*2+3.5*2+3.2*2+1.5*2+0.8*2+1.1*2+3.6*2+1.3+3.9+0.9+0.5+2.7+0.9*2+2.1+1.2+0.35+2.5+0.5+0.3+0.3+0.5+0.5+0.95+0.55+1.6+0.55)*1.15</f>
        <v>60.72</v>
      </c>
      <c r="E55" s="201">
        <v>0</v>
      </c>
      <c r="F55" s="202">
        <f t="shared" si="7"/>
        <v>0</v>
      </c>
    </row>
    <row r="56" ht="25" spans="1:6">
      <c r="A56" s="207">
        <v>5</v>
      </c>
      <c r="B56" s="198" t="s">
        <v>875</v>
      </c>
      <c r="C56" s="204"/>
      <c r="D56" s="204"/>
      <c r="E56" s="205"/>
      <c r="F56" s="223"/>
    </row>
    <row r="57" spans="1:6">
      <c r="A57" s="207"/>
      <c r="B57" s="209" t="s">
        <v>876</v>
      </c>
      <c r="C57" s="204" t="s">
        <v>222</v>
      </c>
      <c r="D57" s="204">
        <v>1</v>
      </c>
      <c r="E57" s="201">
        <v>0</v>
      </c>
      <c r="F57" s="202">
        <f t="shared" ref="F57" si="8">E57*D57</f>
        <v>0</v>
      </c>
    </row>
    <row r="58" spans="1:6">
      <c r="A58" s="224">
        <v>6</v>
      </c>
      <c r="B58" s="198" t="s">
        <v>877</v>
      </c>
      <c r="C58" s="204"/>
      <c r="D58" s="204"/>
      <c r="E58" s="205"/>
      <c r="F58" s="223"/>
    </row>
    <row r="59" spans="1:6">
      <c r="A59" s="225"/>
      <c r="B59" s="209" t="s">
        <v>878</v>
      </c>
      <c r="C59" s="204" t="s">
        <v>222</v>
      </c>
      <c r="D59" s="204">
        <v>2</v>
      </c>
      <c r="E59" s="201">
        <v>0</v>
      </c>
      <c r="F59" s="202">
        <f t="shared" ref="F59:F61" si="9">E59*D59</f>
        <v>0</v>
      </c>
    </row>
    <row r="60" spans="1:6">
      <c r="A60" s="225"/>
      <c r="B60" s="209" t="s">
        <v>869</v>
      </c>
      <c r="C60" s="204" t="s">
        <v>222</v>
      </c>
      <c r="D60" s="204">
        <v>1</v>
      </c>
      <c r="E60" s="201">
        <v>0</v>
      </c>
      <c r="F60" s="202">
        <f t="shared" si="9"/>
        <v>0</v>
      </c>
    </row>
    <row r="61" spans="1:6">
      <c r="A61" s="226"/>
      <c r="B61" s="209" t="s">
        <v>870</v>
      </c>
      <c r="C61" s="204" t="s">
        <v>222</v>
      </c>
      <c r="D61" s="204">
        <v>4</v>
      </c>
      <c r="E61" s="201">
        <v>0</v>
      </c>
      <c r="F61" s="202">
        <f t="shared" si="9"/>
        <v>0</v>
      </c>
    </row>
    <row r="62" ht="25" spans="1:6">
      <c r="A62" s="207">
        <v>7</v>
      </c>
      <c r="B62" s="198" t="s">
        <v>879</v>
      </c>
      <c r="C62" s="209" t="s">
        <v>832</v>
      </c>
      <c r="D62" s="204" t="s">
        <v>832</v>
      </c>
      <c r="E62" s="205"/>
      <c r="F62" s="223"/>
    </row>
    <row r="63" spans="1:6">
      <c r="A63" s="207"/>
      <c r="B63" s="198" t="s">
        <v>864</v>
      </c>
      <c r="C63" s="204" t="s">
        <v>222</v>
      </c>
      <c r="D63" s="204">
        <v>1</v>
      </c>
      <c r="E63" s="201">
        <v>0</v>
      </c>
      <c r="F63" s="202">
        <f t="shared" ref="F63:F64" si="10">E63*D63</f>
        <v>0</v>
      </c>
    </row>
    <row r="64" spans="1:6">
      <c r="A64" s="207"/>
      <c r="B64" s="198" t="s">
        <v>863</v>
      </c>
      <c r="C64" s="204" t="s">
        <v>222</v>
      </c>
      <c r="D64" s="204">
        <v>5</v>
      </c>
      <c r="E64" s="201">
        <v>0</v>
      </c>
      <c r="F64" s="202">
        <f t="shared" si="10"/>
        <v>0</v>
      </c>
    </row>
    <row r="65" ht="25" spans="1:6">
      <c r="A65" s="207">
        <v>8</v>
      </c>
      <c r="B65" s="198" t="s">
        <v>880</v>
      </c>
      <c r="C65" s="198"/>
      <c r="D65" s="211"/>
      <c r="E65" s="205"/>
      <c r="F65" s="206"/>
    </row>
    <row r="66" spans="1:6">
      <c r="A66" s="207"/>
      <c r="B66" s="209" t="s">
        <v>881</v>
      </c>
      <c r="C66" s="204" t="s">
        <v>222</v>
      </c>
      <c r="D66" s="208">
        <f>9+12*2+4+2*2</f>
        <v>41</v>
      </c>
      <c r="E66" s="201">
        <v>0</v>
      </c>
      <c r="F66" s="202">
        <f t="shared" ref="F66:F69" si="11">E66*D66</f>
        <v>0</v>
      </c>
    </row>
    <row r="67" ht="25" spans="1:6">
      <c r="A67" s="207">
        <v>9</v>
      </c>
      <c r="B67" s="198" t="s">
        <v>882</v>
      </c>
      <c r="C67" s="204" t="s">
        <v>222</v>
      </c>
      <c r="D67" s="208">
        <f>ROUND((D40+D41+D42+D43)/5,0)</f>
        <v>33</v>
      </c>
      <c r="E67" s="201">
        <v>0</v>
      </c>
      <c r="F67" s="202">
        <f t="shared" si="11"/>
        <v>0</v>
      </c>
    </row>
    <row r="68" ht="25" spans="1:6">
      <c r="A68" s="207">
        <v>10</v>
      </c>
      <c r="B68" s="198" t="s">
        <v>883</v>
      </c>
      <c r="C68" s="204" t="s">
        <v>373</v>
      </c>
      <c r="D68" s="208">
        <f>SUM(D36:D38,D40:D43)</f>
        <v>286.695</v>
      </c>
      <c r="E68" s="201">
        <v>0</v>
      </c>
      <c r="F68" s="202">
        <f t="shared" si="11"/>
        <v>0</v>
      </c>
    </row>
    <row r="69" ht="25" spans="1:6">
      <c r="A69" s="207">
        <v>11</v>
      </c>
      <c r="B69" s="198" t="s">
        <v>884</v>
      </c>
      <c r="C69" s="204" t="s">
        <v>373</v>
      </c>
      <c r="D69" s="208">
        <f>D68</f>
        <v>286.695</v>
      </c>
      <c r="E69" s="201">
        <v>0</v>
      </c>
      <c r="F69" s="202">
        <f t="shared" si="11"/>
        <v>0</v>
      </c>
    </row>
    <row r="70" spans="1:6">
      <c r="A70" s="194" t="s">
        <v>885</v>
      </c>
      <c r="B70" s="195" t="s">
        <v>886</v>
      </c>
      <c r="C70" s="195"/>
      <c r="D70" s="195"/>
      <c r="E70" s="196"/>
      <c r="F70" s="196"/>
    </row>
    <row r="71" ht="25" spans="1:6">
      <c r="A71" s="203">
        <v>1</v>
      </c>
      <c r="B71" s="198" t="s">
        <v>887</v>
      </c>
      <c r="C71" s="227"/>
      <c r="D71" s="227"/>
      <c r="E71" s="228"/>
      <c r="F71" s="229"/>
    </row>
    <row r="72" spans="1:6">
      <c r="A72" s="203"/>
      <c r="B72" s="209" t="s">
        <v>888</v>
      </c>
      <c r="C72" s="204" t="s">
        <v>145</v>
      </c>
      <c r="D72" s="204">
        <f>(3.7+4+6.7+5.65+7.45)*1.1</f>
        <v>30.25</v>
      </c>
      <c r="E72" s="201">
        <v>0</v>
      </c>
      <c r="F72" s="202">
        <f t="shared" ref="F72:F73" si="12">E72*D72</f>
        <v>0</v>
      </c>
    </row>
    <row r="73" spans="1:6">
      <c r="A73" s="203"/>
      <c r="B73" s="209" t="s">
        <v>889</v>
      </c>
      <c r="C73" s="204" t="s">
        <v>145</v>
      </c>
      <c r="D73" s="204">
        <f>(0.6+1.5+1.8+1.8+0.8+1.4+0.6+1.5)*1.1</f>
        <v>11</v>
      </c>
      <c r="E73" s="201">
        <v>0</v>
      </c>
      <c r="F73" s="202">
        <f t="shared" si="12"/>
        <v>0</v>
      </c>
    </row>
    <row r="74" ht="25" spans="1:6">
      <c r="A74" s="207">
        <v>2</v>
      </c>
      <c r="B74" s="198" t="s">
        <v>890</v>
      </c>
      <c r="C74" s="221" t="s">
        <v>832</v>
      </c>
      <c r="D74" s="222" t="s">
        <v>832</v>
      </c>
      <c r="E74" s="205"/>
      <c r="F74" s="223"/>
    </row>
    <row r="75" spans="1:6">
      <c r="A75" s="207"/>
      <c r="B75" s="209" t="s">
        <v>888</v>
      </c>
      <c r="C75" s="204" t="s">
        <v>145</v>
      </c>
      <c r="D75" s="204">
        <f>D72</f>
        <v>30.25</v>
      </c>
      <c r="E75" s="201">
        <v>0</v>
      </c>
      <c r="F75" s="202">
        <f t="shared" ref="F75:F80" si="13">E75*D75</f>
        <v>0</v>
      </c>
    </row>
    <row r="76" spans="1:6">
      <c r="A76" s="207"/>
      <c r="B76" s="209" t="s">
        <v>889</v>
      </c>
      <c r="C76" s="204" t="s">
        <v>145</v>
      </c>
      <c r="D76" s="204">
        <f>D73</f>
        <v>11</v>
      </c>
      <c r="E76" s="201">
        <v>0</v>
      </c>
      <c r="F76" s="202">
        <f t="shared" si="13"/>
        <v>0</v>
      </c>
    </row>
    <row r="77" ht="25" spans="1:6">
      <c r="A77" s="207">
        <v>3</v>
      </c>
      <c r="B77" s="198" t="s">
        <v>882</v>
      </c>
      <c r="C77" s="204" t="s">
        <v>222</v>
      </c>
      <c r="D77" s="208">
        <f>ROUND((D72+D73)/5,0)</f>
        <v>8</v>
      </c>
      <c r="E77" s="201">
        <v>0</v>
      </c>
      <c r="F77" s="202">
        <f t="shared" si="13"/>
        <v>0</v>
      </c>
    </row>
    <row r="78" ht="25" spans="1:6">
      <c r="A78" s="207">
        <v>4</v>
      </c>
      <c r="B78" s="198" t="s">
        <v>891</v>
      </c>
      <c r="C78" s="204" t="s">
        <v>222</v>
      </c>
      <c r="D78" s="208">
        <v>4</v>
      </c>
      <c r="E78" s="201">
        <v>0</v>
      </c>
      <c r="F78" s="202">
        <f t="shared" si="13"/>
        <v>0</v>
      </c>
    </row>
    <row r="79" ht="25" spans="1:6">
      <c r="A79" s="203">
        <v>5</v>
      </c>
      <c r="B79" s="198" t="s">
        <v>892</v>
      </c>
      <c r="C79" s="199" t="s">
        <v>373</v>
      </c>
      <c r="D79" s="199">
        <f>D72+D73</f>
        <v>41.25</v>
      </c>
      <c r="E79" s="201">
        <v>0</v>
      </c>
      <c r="F79" s="202">
        <f t="shared" si="13"/>
        <v>0</v>
      </c>
    </row>
    <row r="80" ht="37.5" spans="1:6">
      <c r="A80" s="203">
        <v>6</v>
      </c>
      <c r="B80" s="198" t="s">
        <v>893</v>
      </c>
      <c r="C80" s="204" t="s">
        <v>222</v>
      </c>
      <c r="D80" s="199">
        <f>D78</f>
        <v>4</v>
      </c>
      <c r="E80" s="201">
        <v>0</v>
      </c>
      <c r="F80" s="202">
        <f t="shared" si="13"/>
        <v>0</v>
      </c>
    </row>
    <row r="81" ht="15.5" spans="1:6">
      <c r="A81" s="192">
        <v>2</v>
      </c>
      <c r="B81" s="192" t="s">
        <v>894</v>
      </c>
      <c r="C81" s="192"/>
      <c r="D81" s="192"/>
      <c r="E81" s="193"/>
      <c r="F81" s="193"/>
    </row>
    <row r="82" spans="1:6">
      <c r="A82" s="230" t="s">
        <v>895</v>
      </c>
      <c r="B82" s="195" t="s">
        <v>896</v>
      </c>
      <c r="C82" s="195"/>
      <c r="D82" s="195"/>
      <c r="E82" s="196"/>
      <c r="F82" s="196"/>
    </row>
    <row r="83" spans="1:6">
      <c r="A83" s="230" t="s">
        <v>897</v>
      </c>
      <c r="B83" s="195" t="s">
        <v>898</v>
      </c>
      <c r="C83" s="195"/>
      <c r="D83" s="195"/>
      <c r="E83" s="196"/>
      <c r="F83" s="196"/>
    </row>
    <row r="84" spans="1:6">
      <c r="A84" s="197">
        <v>1</v>
      </c>
      <c r="B84" s="198" t="s">
        <v>830</v>
      </c>
      <c r="C84" s="199" t="s">
        <v>145</v>
      </c>
      <c r="D84" s="200">
        <f>D91</f>
        <v>18.975</v>
      </c>
      <c r="E84" s="201">
        <v>0</v>
      </c>
      <c r="F84" s="202">
        <f t="shared" ref="F84" si="14">E84*D84</f>
        <v>0</v>
      </c>
    </row>
    <row r="85" ht="50" spans="1:6">
      <c r="A85" s="203">
        <v>2</v>
      </c>
      <c r="B85" s="198" t="s">
        <v>899</v>
      </c>
      <c r="C85" s="199" t="s">
        <v>832</v>
      </c>
      <c r="D85" s="204"/>
      <c r="E85" s="205"/>
      <c r="F85" s="206"/>
    </row>
    <row r="86" spans="1:6">
      <c r="A86" s="203"/>
      <c r="B86" s="198" t="s">
        <v>833</v>
      </c>
      <c r="C86" s="199" t="s">
        <v>834</v>
      </c>
      <c r="D86" s="204">
        <f>D84*1*0.8*0.8</f>
        <v>12.144</v>
      </c>
      <c r="E86" s="201">
        <v>0</v>
      </c>
      <c r="F86" s="202">
        <f t="shared" ref="F86:F89" si="15">E86*D86</f>
        <v>0</v>
      </c>
    </row>
    <row r="87" spans="1:6">
      <c r="A87" s="203"/>
      <c r="B87" s="198" t="s">
        <v>835</v>
      </c>
      <c r="C87" s="199" t="s">
        <v>834</v>
      </c>
      <c r="D87" s="204">
        <f>D84*0.8*1*0.2</f>
        <v>3.036</v>
      </c>
      <c r="E87" s="201">
        <v>0</v>
      </c>
      <c r="F87" s="202">
        <f t="shared" si="15"/>
        <v>0</v>
      </c>
    </row>
    <row r="88" ht="25" spans="1:6">
      <c r="A88" s="207">
        <v>3</v>
      </c>
      <c r="B88" s="198" t="s">
        <v>900</v>
      </c>
      <c r="C88" s="204" t="s">
        <v>837</v>
      </c>
      <c r="D88" s="208">
        <f>D84*0.8</f>
        <v>15.18</v>
      </c>
      <c r="E88" s="201">
        <v>0</v>
      </c>
      <c r="F88" s="202">
        <f t="shared" si="15"/>
        <v>0</v>
      </c>
    </row>
    <row r="89" ht="37.5" spans="1:6">
      <c r="A89" s="207">
        <v>4</v>
      </c>
      <c r="B89" s="198" t="s">
        <v>838</v>
      </c>
      <c r="C89" s="199" t="s">
        <v>834</v>
      </c>
      <c r="D89" s="200">
        <f>0.5*D84*0.8*0.95</f>
        <v>7.2105</v>
      </c>
      <c r="E89" s="201">
        <v>0</v>
      </c>
      <c r="F89" s="202">
        <f t="shared" si="15"/>
        <v>0</v>
      </c>
    </row>
    <row r="90" ht="37.5" spans="1:6">
      <c r="A90" s="203">
        <v>5</v>
      </c>
      <c r="B90" s="198" t="s">
        <v>901</v>
      </c>
      <c r="C90" s="204"/>
      <c r="D90" s="208"/>
      <c r="E90" s="201">
        <v>0</v>
      </c>
      <c r="F90" s="206"/>
    </row>
    <row r="91" spans="1:6">
      <c r="A91" s="203"/>
      <c r="B91" s="231" t="s">
        <v>902</v>
      </c>
      <c r="C91" s="204" t="s">
        <v>373</v>
      </c>
      <c r="D91" s="208">
        <f>(2.5+9.2+4.8)*1.15</f>
        <v>18.975</v>
      </c>
      <c r="E91" s="201">
        <v>0</v>
      </c>
      <c r="F91" s="202">
        <f t="shared" ref="F91:F96" si="16">E91*D91</f>
        <v>0</v>
      </c>
    </row>
    <row r="92" ht="25" spans="1:6">
      <c r="A92" s="207">
        <v>6</v>
      </c>
      <c r="B92" s="198" t="s">
        <v>842</v>
      </c>
      <c r="C92" s="199" t="s">
        <v>834</v>
      </c>
      <c r="D92" s="208">
        <f>D86+D87-D89</f>
        <v>7.9695</v>
      </c>
      <c r="E92" s="201">
        <v>0</v>
      </c>
      <c r="F92" s="202">
        <f t="shared" si="16"/>
        <v>0</v>
      </c>
    </row>
    <row r="93" ht="37.5" spans="1:6">
      <c r="A93" s="232">
        <v>7</v>
      </c>
      <c r="B93" s="198" t="s">
        <v>903</v>
      </c>
      <c r="C93" s="199" t="s">
        <v>834</v>
      </c>
      <c r="D93" s="208">
        <f>(2*1.2*1.2)*3</f>
        <v>8.64</v>
      </c>
      <c r="E93" s="201">
        <v>0</v>
      </c>
      <c r="F93" s="202">
        <f t="shared" si="16"/>
        <v>0</v>
      </c>
    </row>
    <row r="94" ht="37.5" spans="1:6">
      <c r="A94" s="232">
        <v>8</v>
      </c>
      <c r="B94" s="198" t="s">
        <v>904</v>
      </c>
      <c r="C94" s="199" t="s">
        <v>834</v>
      </c>
      <c r="D94" s="208">
        <f>D93*0.2</f>
        <v>1.728</v>
      </c>
      <c r="E94" s="201">
        <v>0</v>
      </c>
      <c r="F94" s="202">
        <f t="shared" si="16"/>
        <v>0</v>
      </c>
    </row>
    <row r="95" ht="25" spans="1:6">
      <c r="A95" s="232">
        <v>9</v>
      </c>
      <c r="B95" s="198" t="s">
        <v>905</v>
      </c>
      <c r="C95" s="199" t="s">
        <v>834</v>
      </c>
      <c r="D95" s="208">
        <f>D86+D87+D93-D89-D94</f>
        <v>14.8815</v>
      </c>
      <c r="E95" s="201">
        <v>0</v>
      </c>
      <c r="F95" s="202">
        <f t="shared" si="16"/>
        <v>0</v>
      </c>
    </row>
    <row r="96" ht="37.5" spans="1:6">
      <c r="A96" s="232">
        <v>10</v>
      </c>
      <c r="B96" s="198" t="s">
        <v>906</v>
      </c>
      <c r="C96" s="204" t="s">
        <v>222</v>
      </c>
      <c r="D96" s="208">
        <v>3</v>
      </c>
      <c r="E96" s="201">
        <v>0</v>
      </c>
      <c r="F96" s="202">
        <f t="shared" si="16"/>
        <v>0</v>
      </c>
    </row>
    <row r="97" spans="1:6">
      <c r="A97" s="230" t="s">
        <v>907</v>
      </c>
      <c r="B97" s="195" t="s">
        <v>908</v>
      </c>
      <c r="C97" s="195"/>
      <c r="D97" s="195"/>
      <c r="E97" s="196"/>
      <c r="F97" s="196"/>
    </row>
    <row r="98" ht="75" spans="1:6">
      <c r="A98" s="207">
        <v>1</v>
      </c>
      <c r="B98" s="214" t="s">
        <v>909</v>
      </c>
      <c r="C98" s="216"/>
      <c r="D98" s="216"/>
      <c r="E98" s="217"/>
      <c r="F98" s="218"/>
    </row>
    <row r="99" spans="1:6">
      <c r="A99" s="207"/>
      <c r="B99" s="209" t="s">
        <v>910</v>
      </c>
      <c r="C99" s="204" t="s">
        <v>145</v>
      </c>
      <c r="D99" s="208">
        <f>(0.38+0.15+1.25+0.4+4.14+3.93+0.93+0.15+0.9+0.15+0.8+0.3+4.1+1.7+0.9+0.4+4.14+3.93+0.93+1.8+0.1+0.6+0.4+4.14+3.93+0.95+4.4+0.2+1+0.3+0.45+0.45+1+0.75+0.25+0.3+0.1+1.25+0.2+0.2+1.9+1.45+0.2+0.4+9+0.65*2+2.25+1.4+1+0.5+0.8+9)*1.1</f>
        <v>89.705</v>
      </c>
      <c r="E99" s="201">
        <v>0</v>
      </c>
      <c r="F99" s="202">
        <f t="shared" ref="F99:F101" si="17">E99*D99</f>
        <v>0</v>
      </c>
    </row>
    <row r="100" spans="1:6">
      <c r="A100" s="207"/>
      <c r="B100" s="209" t="s">
        <v>911</v>
      </c>
      <c r="C100" s="204" t="s">
        <v>145</v>
      </c>
      <c r="D100" s="208">
        <f>(0.35+0.85+0.6+1.05+0.5+0.4+0.7+1.9+0.5+1.25+0.6+1.9+2.3+1.2+1.7+1.5+0.8+1.5+0.5+2.9+1+0.2+2.8+1+1.75+1.1+0.5+0.55+2+0.15)*1.1</f>
        <v>37.455</v>
      </c>
      <c r="E100" s="201">
        <v>0</v>
      </c>
      <c r="F100" s="202">
        <f t="shared" si="17"/>
        <v>0</v>
      </c>
    </row>
    <row r="101" spans="1:6">
      <c r="A101" s="207"/>
      <c r="B101" s="209" t="s">
        <v>912</v>
      </c>
      <c r="C101" s="204" t="s">
        <v>145</v>
      </c>
      <c r="D101" s="208">
        <f>(0.5+0.15+0.65+0.5*2+0.9+2*0.5+1+1.4+1.45+1.9+1.3+2.8+0.5+1.5+2*0.5+0.2+1+1.4)*1.1</f>
        <v>21.615</v>
      </c>
      <c r="E101" s="201">
        <v>0</v>
      </c>
      <c r="F101" s="202">
        <f t="shared" si="17"/>
        <v>0</v>
      </c>
    </row>
    <row r="102" ht="25" spans="1:6">
      <c r="A102" s="207">
        <v>2</v>
      </c>
      <c r="B102" s="214" t="s">
        <v>913</v>
      </c>
      <c r="C102" s="204" t="s">
        <v>832</v>
      </c>
      <c r="D102" s="233" t="s">
        <v>832</v>
      </c>
      <c r="E102" s="205"/>
      <c r="F102" s="234"/>
    </row>
    <row r="103" spans="1:6">
      <c r="A103" s="207"/>
      <c r="B103" s="209" t="s">
        <v>914</v>
      </c>
      <c r="C103" s="204" t="s">
        <v>222</v>
      </c>
      <c r="D103" s="204">
        <v>6</v>
      </c>
      <c r="E103" s="201">
        <v>0</v>
      </c>
      <c r="F103" s="202">
        <f t="shared" ref="F103" si="18">E103*D103</f>
        <v>0</v>
      </c>
    </row>
    <row r="104" ht="25" spans="1:6">
      <c r="A104" s="207">
        <v>3</v>
      </c>
      <c r="B104" s="214" t="s">
        <v>915</v>
      </c>
      <c r="C104" s="204" t="s">
        <v>832</v>
      </c>
      <c r="D104" s="233" t="s">
        <v>832</v>
      </c>
      <c r="E104" s="205"/>
      <c r="F104" s="234"/>
    </row>
    <row r="105" spans="1:6">
      <c r="A105" s="207"/>
      <c r="B105" s="209" t="s">
        <v>914</v>
      </c>
      <c r="C105" s="204" t="s">
        <v>222</v>
      </c>
      <c r="D105" s="204">
        <v>2</v>
      </c>
      <c r="E105" s="201">
        <v>0</v>
      </c>
      <c r="F105" s="202">
        <f t="shared" ref="F105:F109" si="19">E105*D105</f>
        <v>0</v>
      </c>
    </row>
    <row r="106" ht="25" spans="1:6">
      <c r="A106" s="207">
        <v>4</v>
      </c>
      <c r="B106" s="214" t="s">
        <v>916</v>
      </c>
      <c r="C106" s="204" t="s">
        <v>222</v>
      </c>
      <c r="D106" s="208">
        <f>D105</f>
        <v>2</v>
      </c>
      <c r="E106" s="201">
        <v>0</v>
      </c>
      <c r="F106" s="202">
        <f t="shared" si="19"/>
        <v>0</v>
      </c>
    </row>
    <row r="107" ht="25" spans="1:6">
      <c r="A107" s="207">
        <v>5</v>
      </c>
      <c r="B107" s="214" t="s">
        <v>917</v>
      </c>
      <c r="C107" s="204" t="s">
        <v>222</v>
      </c>
      <c r="D107" s="204">
        <v>15</v>
      </c>
      <c r="E107" s="201">
        <v>0</v>
      </c>
      <c r="F107" s="202">
        <f t="shared" si="19"/>
        <v>0</v>
      </c>
    </row>
    <row r="108" ht="25" spans="1:6">
      <c r="A108" s="207">
        <v>6</v>
      </c>
      <c r="B108" s="214" t="s">
        <v>918</v>
      </c>
      <c r="C108" s="204" t="s">
        <v>222</v>
      </c>
      <c r="D108" s="204">
        <f>D107</f>
        <v>15</v>
      </c>
      <c r="E108" s="201">
        <v>0</v>
      </c>
      <c r="F108" s="202">
        <f t="shared" si="19"/>
        <v>0</v>
      </c>
    </row>
    <row r="109" ht="25" spans="1:6">
      <c r="A109" s="207">
        <v>7</v>
      </c>
      <c r="B109" s="214" t="s">
        <v>919</v>
      </c>
      <c r="C109" s="204" t="s">
        <v>222</v>
      </c>
      <c r="D109" s="204">
        <f>D107</f>
        <v>15</v>
      </c>
      <c r="E109" s="201">
        <v>0</v>
      </c>
      <c r="F109" s="202">
        <f t="shared" si="19"/>
        <v>0</v>
      </c>
    </row>
    <row r="110" ht="25" spans="1:6">
      <c r="A110" s="207">
        <v>8</v>
      </c>
      <c r="B110" s="214" t="s">
        <v>920</v>
      </c>
      <c r="C110" s="204"/>
      <c r="D110" s="208"/>
      <c r="E110" s="205"/>
      <c r="F110" s="234"/>
    </row>
    <row r="111" spans="1:6">
      <c r="A111" s="207"/>
      <c r="B111" s="198" t="s">
        <v>921</v>
      </c>
      <c r="C111" s="204" t="s">
        <v>222</v>
      </c>
      <c r="D111" s="208">
        <v>4</v>
      </c>
      <c r="E111" s="201">
        <v>0</v>
      </c>
      <c r="F111" s="202">
        <f t="shared" ref="F111" si="20">E111*D111</f>
        <v>0</v>
      </c>
    </row>
    <row r="112" ht="15.5" spans="1:6">
      <c r="A112" s="192">
        <v>3</v>
      </c>
      <c r="B112" s="192" t="s">
        <v>922</v>
      </c>
      <c r="C112" s="192"/>
      <c r="D112" s="192"/>
      <c r="E112" s="193"/>
      <c r="F112" s="193"/>
    </row>
    <row r="113" spans="1:6">
      <c r="A113" s="207">
        <v>1</v>
      </c>
      <c r="B113" s="214" t="s">
        <v>923</v>
      </c>
      <c r="C113" s="199" t="s">
        <v>832</v>
      </c>
      <c r="D113" s="200" t="s">
        <v>832</v>
      </c>
      <c r="E113" s="205"/>
      <c r="F113" s="206"/>
    </row>
    <row r="114" ht="25" spans="1:6">
      <c r="A114" s="207"/>
      <c r="B114" s="214" t="s">
        <v>924</v>
      </c>
      <c r="C114" s="204" t="s">
        <v>222</v>
      </c>
      <c r="D114" s="200">
        <v>9</v>
      </c>
      <c r="E114" s="201">
        <v>0</v>
      </c>
      <c r="F114" s="202">
        <f t="shared" ref="F114" si="21">E114*D114</f>
        <v>0</v>
      </c>
    </row>
    <row r="115" spans="1:6">
      <c r="A115" s="207">
        <v>2</v>
      </c>
      <c r="B115" s="214" t="s">
        <v>923</v>
      </c>
      <c r="C115" s="204"/>
      <c r="D115" s="208"/>
      <c r="E115" s="205"/>
      <c r="F115" s="206"/>
    </row>
    <row r="116" spans="1:6">
      <c r="A116" s="207"/>
      <c r="B116" s="214" t="s">
        <v>925</v>
      </c>
      <c r="C116" s="204" t="s">
        <v>222</v>
      </c>
      <c r="D116" s="208">
        <v>9</v>
      </c>
      <c r="E116" s="201">
        <v>0</v>
      </c>
      <c r="F116" s="202">
        <f t="shared" ref="F116:F124" si="22">E116*D116</f>
        <v>0</v>
      </c>
    </row>
    <row r="117" spans="1:6">
      <c r="A117" s="207"/>
      <c r="B117" s="214" t="s">
        <v>926</v>
      </c>
      <c r="C117" s="204" t="s">
        <v>222</v>
      </c>
      <c r="D117" s="208">
        <f>D116</f>
        <v>9</v>
      </c>
      <c r="E117" s="201">
        <v>0</v>
      </c>
      <c r="F117" s="202">
        <f t="shared" si="22"/>
        <v>0</v>
      </c>
    </row>
    <row r="118" ht="25" spans="1:6">
      <c r="A118" s="207"/>
      <c r="B118" s="214" t="s">
        <v>927</v>
      </c>
      <c r="C118" s="204" t="s">
        <v>222</v>
      </c>
      <c r="D118" s="208">
        <f>D116</f>
        <v>9</v>
      </c>
      <c r="E118" s="201">
        <v>0</v>
      </c>
      <c r="F118" s="202">
        <f t="shared" si="22"/>
        <v>0</v>
      </c>
    </row>
    <row r="119" spans="1:6">
      <c r="A119" s="207">
        <v>3</v>
      </c>
      <c r="B119" s="214" t="s">
        <v>928</v>
      </c>
      <c r="C119" s="204" t="s">
        <v>222</v>
      </c>
      <c r="D119" s="204">
        <v>6</v>
      </c>
      <c r="E119" s="201">
        <v>0</v>
      </c>
      <c r="F119" s="202">
        <f t="shared" si="22"/>
        <v>0</v>
      </c>
    </row>
    <row r="120" ht="25" spans="1:6">
      <c r="A120" s="207">
        <v>4</v>
      </c>
      <c r="B120" s="214" t="s">
        <v>929</v>
      </c>
      <c r="C120" s="204" t="s">
        <v>222</v>
      </c>
      <c r="D120" s="208">
        <v>2</v>
      </c>
      <c r="E120" s="201">
        <v>0</v>
      </c>
      <c r="F120" s="202">
        <f t="shared" si="22"/>
        <v>0</v>
      </c>
    </row>
    <row r="121" spans="1:6">
      <c r="A121" s="207"/>
      <c r="B121" s="214" t="s">
        <v>930</v>
      </c>
      <c r="C121" s="204" t="s">
        <v>222</v>
      </c>
      <c r="D121" s="200">
        <f>D120</f>
        <v>2</v>
      </c>
      <c r="E121" s="201">
        <v>0</v>
      </c>
      <c r="F121" s="202">
        <f t="shared" si="22"/>
        <v>0</v>
      </c>
    </row>
    <row r="122" spans="1:6">
      <c r="A122" s="207"/>
      <c r="B122" s="214" t="s">
        <v>931</v>
      </c>
      <c r="C122" s="204" t="s">
        <v>222</v>
      </c>
      <c r="D122" s="208">
        <f>D121</f>
        <v>2</v>
      </c>
      <c r="E122" s="201">
        <v>0</v>
      </c>
      <c r="F122" s="202">
        <f t="shared" si="22"/>
        <v>0</v>
      </c>
    </row>
    <row r="123" ht="25" spans="1:6">
      <c r="A123" s="207">
        <v>5</v>
      </c>
      <c r="B123" s="214" t="s">
        <v>932</v>
      </c>
      <c r="C123" s="204" t="s">
        <v>222</v>
      </c>
      <c r="D123" s="204">
        <v>1</v>
      </c>
      <c r="E123" s="201">
        <v>0</v>
      </c>
      <c r="F123" s="202">
        <f t="shared" si="22"/>
        <v>0</v>
      </c>
    </row>
    <row r="124" ht="25" spans="1:6">
      <c r="A124" s="207">
        <v>6</v>
      </c>
      <c r="B124" s="214" t="s">
        <v>933</v>
      </c>
      <c r="C124" s="204" t="s">
        <v>222</v>
      </c>
      <c r="D124" s="204">
        <v>5</v>
      </c>
      <c r="E124" s="201">
        <v>0</v>
      </c>
      <c r="F124" s="202">
        <f t="shared" si="22"/>
        <v>0</v>
      </c>
    </row>
    <row r="125" spans="1:6">
      <c r="A125" s="235" t="s">
        <v>934</v>
      </c>
      <c r="B125" s="236"/>
      <c r="C125" s="236"/>
      <c r="D125" s="236"/>
      <c r="E125" s="237"/>
      <c r="F125" s="238">
        <f>SUM(F7:F17,F35:F69,F71:F80,F84:F96,F98:F111,F113:F124,F19:F33)</f>
        <v>0</v>
      </c>
    </row>
    <row r="126" spans="1:6">
      <c r="A126" s="235" t="s">
        <v>935</v>
      </c>
      <c r="B126" s="236"/>
      <c r="C126" s="236"/>
      <c r="D126" s="236"/>
      <c r="E126" s="237"/>
      <c r="F126" s="239">
        <f>0.18*F125</f>
        <v>0</v>
      </c>
    </row>
    <row r="127" ht="14.75" spans="1:6">
      <c r="A127" s="235" t="s">
        <v>936</v>
      </c>
      <c r="B127" s="236"/>
      <c r="C127" s="236"/>
      <c r="D127" s="236"/>
      <c r="E127" s="237"/>
      <c r="F127" s="240">
        <f>F125+F126</f>
        <v>0</v>
      </c>
    </row>
  </sheetData>
  <sheetProtection algorithmName="SHA-512" hashValue="y27DHZXytms3qveYOaoAgfdeldAAacAbjSuhlwfkHMiNFl5DrxdRdXgkRkpgpnUI3hmrSYdGaOLJ1BToHKVBFA==" saltValue="4DAXOxsBc1lbSOBkfbcnWg==" spinCount="100000" sheet="1" objects="1"/>
  <mergeCells count="39">
    <mergeCell ref="A1:F1"/>
    <mergeCell ref="A3:F3"/>
    <mergeCell ref="A4:F4"/>
    <mergeCell ref="B5:F5"/>
    <mergeCell ref="B6:F6"/>
    <mergeCell ref="B18:F18"/>
    <mergeCell ref="B34:F34"/>
    <mergeCell ref="B70:F70"/>
    <mergeCell ref="B81:F81"/>
    <mergeCell ref="B82:F82"/>
    <mergeCell ref="B83:E83"/>
    <mergeCell ref="B97:F97"/>
    <mergeCell ref="B112:F112"/>
    <mergeCell ref="A125:E125"/>
    <mergeCell ref="A126:E126"/>
    <mergeCell ref="A127:E127"/>
    <mergeCell ref="A8:A10"/>
    <mergeCell ref="A13:A14"/>
    <mergeCell ref="A20:A23"/>
    <mergeCell ref="A27:A31"/>
    <mergeCell ref="A35:A38"/>
    <mergeCell ref="A39:A43"/>
    <mergeCell ref="A44:A51"/>
    <mergeCell ref="A52:A55"/>
    <mergeCell ref="A56:A57"/>
    <mergeCell ref="A58:A61"/>
    <mergeCell ref="A62:A64"/>
    <mergeCell ref="A65:A66"/>
    <mergeCell ref="A71:A73"/>
    <mergeCell ref="A74:A76"/>
    <mergeCell ref="A85:A87"/>
    <mergeCell ref="A90:A91"/>
    <mergeCell ref="A98:A101"/>
    <mergeCell ref="A102:A103"/>
    <mergeCell ref="A104:A105"/>
    <mergeCell ref="A110:A111"/>
    <mergeCell ref="A113:A114"/>
    <mergeCell ref="A115:A118"/>
    <mergeCell ref="A120:A122"/>
  </mergeCells>
  <pageMargins left="0.7" right="0.7" top="0.75" bottom="0.75" header="0.3" footer="0.3"/>
  <pageSetup paperSize="9" scale="81"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CFFFF"/>
  </sheetPr>
  <dimension ref="A1:G56"/>
  <sheetViews>
    <sheetView view="pageBreakPreview" zoomScale="99" zoomScaleNormal="100" workbookViewId="0">
      <selection activeCell="K4" sqref="K4"/>
    </sheetView>
  </sheetViews>
  <sheetFormatPr defaultColWidth="9" defaultRowHeight="14" outlineLevelCol="6"/>
  <cols>
    <col min="1" max="1" width="5.125" style="9" customWidth="1"/>
    <col min="2" max="2" width="27" style="9" customWidth="1"/>
    <col min="3" max="3" width="10.75" style="9" customWidth="1"/>
    <col min="4" max="4" width="7" style="9" customWidth="1"/>
    <col min="5" max="5" width="8.625" style="9" customWidth="1"/>
    <col min="6" max="6" width="11.375" customWidth="1"/>
    <col min="7" max="7" width="12.375" customWidth="1"/>
  </cols>
  <sheetData>
    <row r="1" ht="18.5" spans="1:7">
      <c r="A1" s="128" t="s">
        <v>937</v>
      </c>
      <c r="B1" s="129"/>
      <c r="C1" s="129"/>
      <c r="D1" s="129"/>
      <c r="E1" s="129"/>
      <c r="F1" s="130"/>
      <c r="G1" s="131"/>
    </row>
    <row r="2" ht="29" spans="1:7">
      <c r="A2" s="132" t="s">
        <v>938</v>
      </c>
      <c r="B2" s="133" t="s">
        <v>939</v>
      </c>
      <c r="C2" s="134"/>
      <c r="D2" s="133" t="s">
        <v>940</v>
      </c>
      <c r="E2" s="132" t="s">
        <v>941</v>
      </c>
      <c r="F2" s="135" t="s">
        <v>942</v>
      </c>
      <c r="G2" s="135" t="s">
        <v>943</v>
      </c>
    </row>
    <row r="3" ht="114.6" customHeight="1" spans="1:7">
      <c r="A3" s="136">
        <v>1</v>
      </c>
      <c r="B3" s="137" t="s">
        <v>944</v>
      </c>
      <c r="C3" s="138"/>
      <c r="D3" s="139" t="s">
        <v>222</v>
      </c>
      <c r="E3" s="136">
        <v>1</v>
      </c>
      <c r="F3" s="140">
        <v>0</v>
      </c>
      <c r="G3" s="141">
        <f>SUM(E3*F3)</f>
        <v>0</v>
      </c>
    </row>
    <row r="4" ht="35.45" customHeight="1" spans="1:7">
      <c r="A4" s="142">
        <v>2</v>
      </c>
      <c r="B4" s="137" t="s">
        <v>945</v>
      </c>
      <c r="C4" s="138"/>
      <c r="D4" s="137"/>
      <c r="E4" s="143"/>
      <c r="F4" s="144"/>
      <c r="G4" s="141">
        <f>SUM(E4*F4)</f>
        <v>0</v>
      </c>
    </row>
    <row r="5" spans="1:7">
      <c r="A5" s="145">
        <v>2.1</v>
      </c>
      <c r="B5" s="146" t="s">
        <v>946</v>
      </c>
      <c r="C5" s="147"/>
      <c r="D5" s="148" t="s">
        <v>222</v>
      </c>
      <c r="E5" s="142">
        <v>2</v>
      </c>
      <c r="F5" s="140">
        <v>0</v>
      </c>
      <c r="G5" s="141">
        <f t="shared" ref="G4:G53" si="0">SUM(E5*F5)</f>
        <v>0</v>
      </c>
    </row>
    <row r="6" ht="30" customHeight="1" spans="1:7">
      <c r="A6" s="142">
        <v>3</v>
      </c>
      <c r="B6" s="137" t="s">
        <v>947</v>
      </c>
      <c r="C6" s="138"/>
      <c r="D6" s="137"/>
      <c r="E6" s="143"/>
      <c r="F6" s="144"/>
      <c r="G6" s="141">
        <f t="shared" si="0"/>
        <v>0</v>
      </c>
    </row>
    <row r="7" spans="1:7">
      <c r="A7" s="145">
        <v>3.1</v>
      </c>
      <c r="B7" s="146" t="s">
        <v>948</v>
      </c>
      <c r="C7" s="147"/>
      <c r="D7" s="148" t="s">
        <v>222</v>
      </c>
      <c r="E7" s="142">
        <v>3</v>
      </c>
      <c r="F7" s="140">
        <v>0</v>
      </c>
      <c r="G7" s="141">
        <f t="shared" si="0"/>
        <v>0</v>
      </c>
    </row>
    <row r="8" spans="1:7">
      <c r="A8" s="145">
        <v>3.2</v>
      </c>
      <c r="B8" s="146" t="s">
        <v>949</v>
      </c>
      <c r="C8" s="147"/>
      <c r="D8" s="148" t="s">
        <v>222</v>
      </c>
      <c r="E8" s="142">
        <v>2</v>
      </c>
      <c r="F8" s="140">
        <v>0</v>
      </c>
      <c r="G8" s="141">
        <f t="shared" si="0"/>
        <v>0</v>
      </c>
    </row>
    <row r="9" ht="30.6" customHeight="1" spans="1:7">
      <c r="A9" s="142">
        <v>4</v>
      </c>
      <c r="B9" s="137" t="s">
        <v>950</v>
      </c>
      <c r="C9" s="138"/>
      <c r="D9" s="137"/>
      <c r="E9" s="143"/>
      <c r="F9" s="144"/>
      <c r="G9" s="141">
        <f t="shared" si="0"/>
        <v>0</v>
      </c>
    </row>
    <row r="10" spans="1:7">
      <c r="A10" s="145">
        <v>4.1</v>
      </c>
      <c r="B10" s="146" t="s">
        <v>951</v>
      </c>
      <c r="C10" s="147"/>
      <c r="D10" s="148" t="s">
        <v>222</v>
      </c>
      <c r="E10" s="142">
        <v>4</v>
      </c>
      <c r="F10" s="140">
        <v>0</v>
      </c>
      <c r="G10" s="141">
        <f t="shared" si="0"/>
        <v>0</v>
      </c>
    </row>
    <row r="11" spans="1:7">
      <c r="A11" s="145">
        <v>4.2</v>
      </c>
      <c r="B11" s="146" t="s">
        <v>946</v>
      </c>
      <c r="C11" s="147"/>
      <c r="D11" s="148" t="s">
        <v>222</v>
      </c>
      <c r="E11" s="142">
        <v>2</v>
      </c>
      <c r="F11" s="140">
        <v>0</v>
      </c>
      <c r="G11" s="141">
        <f t="shared" si="0"/>
        <v>0</v>
      </c>
    </row>
    <row r="12" ht="46.15" customHeight="1" spans="1:7">
      <c r="A12" s="142">
        <v>5</v>
      </c>
      <c r="B12" s="137" t="s">
        <v>952</v>
      </c>
      <c r="C12" s="138"/>
      <c r="D12" s="148" t="s">
        <v>222</v>
      </c>
      <c r="E12" s="142">
        <v>11</v>
      </c>
      <c r="F12" s="140">
        <v>0</v>
      </c>
      <c r="G12" s="141">
        <f t="shared" si="0"/>
        <v>0</v>
      </c>
    </row>
    <row r="13" ht="32.45" customHeight="1" spans="1:7">
      <c r="A13" s="142">
        <v>6</v>
      </c>
      <c r="B13" s="137" t="s">
        <v>953</v>
      </c>
      <c r="C13" s="138"/>
      <c r="D13" s="148" t="s">
        <v>222</v>
      </c>
      <c r="E13" s="142">
        <v>1</v>
      </c>
      <c r="F13" s="140">
        <v>0</v>
      </c>
      <c r="G13" s="141">
        <f t="shared" si="0"/>
        <v>0</v>
      </c>
    </row>
    <row r="14" ht="35.45" customHeight="1" spans="1:7">
      <c r="A14" s="142">
        <v>7</v>
      </c>
      <c r="B14" s="137" t="s">
        <v>954</v>
      </c>
      <c r="C14" s="138"/>
      <c r="D14" s="137"/>
      <c r="E14" s="143"/>
      <c r="F14" s="144"/>
      <c r="G14" s="141">
        <f t="shared" si="0"/>
        <v>0</v>
      </c>
    </row>
    <row r="15" spans="1:7">
      <c r="A15" s="145">
        <v>7.1</v>
      </c>
      <c r="B15" s="146" t="s">
        <v>949</v>
      </c>
      <c r="C15" s="147"/>
      <c r="D15" s="148" t="s">
        <v>222</v>
      </c>
      <c r="E15" s="142">
        <v>3</v>
      </c>
      <c r="F15" s="140">
        <v>0</v>
      </c>
      <c r="G15" s="141">
        <f t="shared" si="0"/>
        <v>0</v>
      </c>
    </row>
    <row r="16" ht="32.45" customHeight="1" spans="1:7">
      <c r="A16" s="142">
        <v>8</v>
      </c>
      <c r="B16" s="137" t="s">
        <v>955</v>
      </c>
      <c r="C16" s="138"/>
      <c r="D16" s="137"/>
      <c r="E16" s="143"/>
      <c r="F16" s="144"/>
      <c r="G16" s="141">
        <f t="shared" si="0"/>
        <v>0</v>
      </c>
    </row>
    <row r="17" spans="1:7">
      <c r="A17" s="145">
        <v>8.1</v>
      </c>
      <c r="B17" s="146" t="s">
        <v>956</v>
      </c>
      <c r="C17" s="147"/>
      <c r="D17" s="148" t="s">
        <v>222</v>
      </c>
      <c r="E17" s="142">
        <v>1</v>
      </c>
      <c r="F17" s="140">
        <v>0</v>
      </c>
      <c r="G17" s="141">
        <f t="shared" si="0"/>
        <v>0</v>
      </c>
    </row>
    <row r="18" ht="48" customHeight="1" spans="1:7">
      <c r="A18" s="142">
        <v>9</v>
      </c>
      <c r="B18" s="137" t="s">
        <v>957</v>
      </c>
      <c r="C18" s="138"/>
      <c r="D18" s="148" t="s">
        <v>222</v>
      </c>
      <c r="E18" s="142">
        <v>2</v>
      </c>
      <c r="F18" s="140">
        <v>0</v>
      </c>
      <c r="G18" s="141">
        <f t="shared" si="0"/>
        <v>0</v>
      </c>
    </row>
    <row r="19" ht="33.6" customHeight="1" spans="1:7">
      <c r="A19" s="149">
        <v>10</v>
      </c>
      <c r="B19" s="150" t="s">
        <v>958</v>
      </c>
      <c r="C19" s="151"/>
      <c r="D19" s="148" t="s">
        <v>222</v>
      </c>
      <c r="E19" s="152">
        <v>1</v>
      </c>
      <c r="F19" s="140">
        <v>0</v>
      </c>
      <c r="G19" s="141">
        <f t="shared" si="0"/>
        <v>0</v>
      </c>
    </row>
    <row r="20" ht="32.45" customHeight="1" spans="1:7">
      <c r="A20" s="153">
        <v>11</v>
      </c>
      <c r="B20" s="137" t="s">
        <v>959</v>
      </c>
      <c r="C20" s="138"/>
      <c r="D20" s="137"/>
      <c r="E20" s="143"/>
      <c r="F20" s="144"/>
      <c r="G20" s="141">
        <f t="shared" si="0"/>
        <v>0</v>
      </c>
    </row>
    <row r="21" spans="1:7">
      <c r="A21" s="145">
        <v>11.1</v>
      </c>
      <c r="B21" s="146" t="s">
        <v>956</v>
      </c>
      <c r="C21" s="147"/>
      <c r="D21" s="148" t="s">
        <v>222</v>
      </c>
      <c r="E21" s="142">
        <v>1</v>
      </c>
      <c r="F21" s="140">
        <v>0</v>
      </c>
      <c r="G21" s="141">
        <f t="shared" si="0"/>
        <v>0</v>
      </c>
    </row>
    <row r="22" ht="19.15" customHeight="1" spans="1:7">
      <c r="A22" s="153">
        <v>12</v>
      </c>
      <c r="B22" s="137" t="s">
        <v>960</v>
      </c>
      <c r="C22" s="138"/>
      <c r="D22" s="148" t="s">
        <v>222</v>
      </c>
      <c r="E22" s="142">
        <v>5</v>
      </c>
      <c r="F22" s="140">
        <v>0</v>
      </c>
      <c r="G22" s="141">
        <f t="shared" si="0"/>
        <v>0</v>
      </c>
    </row>
    <row r="23" ht="90.6" customHeight="1" spans="1:7">
      <c r="A23" s="154">
        <v>13</v>
      </c>
      <c r="B23" s="137" t="s">
        <v>961</v>
      </c>
      <c r="C23" s="138"/>
      <c r="D23" s="137"/>
      <c r="E23" s="143"/>
      <c r="F23" s="144"/>
      <c r="G23" s="141">
        <f t="shared" si="0"/>
        <v>0</v>
      </c>
    </row>
    <row r="24" spans="1:7">
      <c r="A24" s="145">
        <v>13.1</v>
      </c>
      <c r="B24" s="146" t="s">
        <v>949</v>
      </c>
      <c r="C24" s="147"/>
      <c r="D24" s="148" t="s">
        <v>222</v>
      </c>
      <c r="E24" s="142">
        <v>1</v>
      </c>
      <c r="F24" s="140">
        <v>0</v>
      </c>
      <c r="G24" s="141">
        <f t="shared" si="0"/>
        <v>0</v>
      </c>
    </row>
    <row r="25" ht="114" customHeight="1" spans="1:7">
      <c r="A25" s="154">
        <v>14</v>
      </c>
      <c r="B25" s="137" t="s">
        <v>962</v>
      </c>
      <c r="C25" s="138"/>
      <c r="D25" s="139" t="s">
        <v>222</v>
      </c>
      <c r="E25" s="136">
        <v>1</v>
      </c>
      <c r="F25" s="140">
        <v>0</v>
      </c>
      <c r="G25" s="141">
        <f t="shared" si="0"/>
        <v>0</v>
      </c>
    </row>
    <row r="26" ht="44.45" customHeight="1" spans="1:7">
      <c r="A26" s="153">
        <v>15</v>
      </c>
      <c r="B26" s="137" t="s">
        <v>963</v>
      </c>
      <c r="C26" s="138"/>
      <c r="D26" s="137"/>
      <c r="E26" s="143"/>
      <c r="F26" s="144"/>
      <c r="G26" s="141">
        <f t="shared" si="0"/>
        <v>0</v>
      </c>
    </row>
    <row r="27" spans="1:7">
      <c r="A27" s="145">
        <v>15.1</v>
      </c>
      <c r="B27" s="146" t="s">
        <v>956</v>
      </c>
      <c r="C27" s="147"/>
      <c r="D27" s="148" t="s">
        <v>222</v>
      </c>
      <c r="E27" s="142">
        <v>123</v>
      </c>
      <c r="F27" s="140">
        <v>0</v>
      </c>
      <c r="G27" s="141">
        <f t="shared" si="0"/>
        <v>0</v>
      </c>
    </row>
    <row r="28" ht="48.6" customHeight="1" spans="1:7">
      <c r="A28" s="153">
        <v>16</v>
      </c>
      <c r="B28" s="137" t="s">
        <v>964</v>
      </c>
      <c r="C28" s="138"/>
      <c r="D28" s="148" t="s">
        <v>222</v>
      </c>
      <c r="E28" s="142">
        <v>123</v>
      </c>
      <c r="F28" s="140">
        <v>0</v>
      </c>
      <c r="G28" s="141">
        <f t="shared" si="0"/>
        <v>0</v>
      </c>
    </row>
    <row r="29" ht="47.45" customHeight="1" spans="1:7">
      <c r="A29" s="153">
        <v>17</v>
      </c>
      <c r="B29" s="137" t="s">
        <v>965</v>
      </c>
      <c r="C29" s="138"/>
      <c r="D29" s="148" t="s">
        <v>222</v>
      </c>
      <c r="E29" s="142">
        <v>123</v>
      </c>
      <c r="F29" s="140">
        <v>0</v>
      </c>
      <c r="G29" s="141">
        <f t="shared" si="0"/>
        <v>0</v>
      </c>
    </row>
    <row r="30" ht="88.15" customHeight="1" spans="1:7">
      <c r="A30" s="153">
        <v>18</v>
      </c>
      <c r="B30" s="137" t="s">
        <v>966</v>
      </c>
      <c r="C30" s="138"/>
      <c r="D30" s="137"/>
      <c r="E30" s="143"/>
      <c r="F30" s="144"/>
      <c r="G30" s="141">
        <f t="shared" si="0"/>
        <v>0</v>
      </c>
    </row>
    <row r="31" spans="1:7">
      <c r="A31" s="155">
        <v>18.1</v>
      </c>
      <c r="B31" s="156" t="s">
        <v>948</v>
      </c>
      <c r="C31" s="157"/>
      <c r="D31" s="158" t="s">
        <v>967</v>
      </c>
      <c r="E31" s="152">
        <v>10</v>
      </c>
      <c r="F31" s="140">
        <v>0</v>
      </c>
      <c r="G31" s="141">
        <f t="shared" si="0"/>
        <v>0</v>
      </c>
    </row>
    <row r="32" spans="1:7">
      <c r="A32" s="145">
        <v>18.2</v>
      </c>
      <c r="B32" s="146" t="s">
        <v>949</v>
      </c>
      <c r="C32" s="147"/>
      <c r="D32" s="158" t="s">
        <v>967</v>
      </c>
      <c r="E32" s="142">
        <v>150</v>
      </c>
      <c r="F32" s="140">
        <v>0</v>
      </c>
      <c r="G32" s="141">
        <f t="shared" si="0"/>
        <v>0</v>
      </c>
    </row>
    <row r="33" spans="1:7">
      <c r="A33" s="145">
        <v>18.3</v>
      </c>
      <c r="B33" s="146" t="s">
        <v>968</v>
      </c>
      <c r="C33" s="147"/>
      <c r="D33" s="158" t="s">
        <v>967</v>
      </c>
      <c r="E33" s="142">
        <v>23</v>
      </c>
      <c r="F33" s="140">
        <v>0</v>
      </c>
      <c r="G33" s="141">
        <f t="shared" si="0"/>
        <v>0</v>
      </c>
    </row>
    <row r="34" spans="1:7">
      <c r="A34" s="145">
        <v>18.4</v>
      </c>
      <c r="B34" s="146" t="s">
        <v>969</v>
      </c>
      <c r="C34" s="147"/>
      <c r="D34" s="158" t="s">
        <v>967</v>
      </c>
      <c r="E34" s="142">
        <v>265</v>
      </c>
      <c r="F34" s="140">
        <v>0</v>
      </c>
      <c r="G34" s="141">
        <f t="shared" si="0"/>
        <v>0</v>
      </c>
    </row>
    <row r="35" ht="27.6" customHeight="1" spans="1:7">
      <c r="A35" s="153">
        <v>19</v>
      </c>
      <c r="B35" s="137" t="s">
        <v>970</v>
      </c>
      <c r="C35" s="138"/>
      <c r="D35" s="137"/>
      <c r="E35" s="143"/>
      <c r="F35" s="144"/>
      <c r="G35" s="141">
        <f t="shared" si="0"/>
        <v>0</v>
      </c>
    </row>
    <row r="36" spans="1:7">
      <c r="A36" s="145">
        <v>19.1</v>
      </c>
      <c r="B36" s="159" t="s">
        <v>971</v>
      </c>
      <c r="C36" s="147"/>
      <c r="D36" s="158" t="s">
        <v>972</v>
      </c>
      <c r="E36" s="142">
        <v>51</v>
      </c>
      <c r="F36" s="140">
        <v>0</v>
      </c>
      <c r="G36" s="141">
        <f t="shared" si="0"/>
        <v>0</v>
      </c>
    </row>
    <row r="37" spans="1:7">
      <c r="A37" s="145">
        <v>19.2</v>
      </c>
      <c r="B37" s="146" t="s">
        <v>968</v>
      </c>
      <c r="C37" s="147"/>
      <c r="D37" s="158" t="s">
        <v>972</v>
      </c>
      <c r="E37" s="142">
        <v>6</v>
      </c>
      <c r="F37" s="140">
        <v>0</v>
      </c>
      <c r="G37" s="141">
        <f t="shared" si="0"/>
        <v>0</v>
      </c>
    </row>
    <row r="38" spans="1:7">
      <c r="A38" s="145">
        <v>19.3</v>
      </c>
      <c r="B38" s="146" t="s">
        <v>969</v>
      </c>
      <c r="C38" s="147"/>
      <c r="D38" s="158" t="s">
        <v>972</v>
      </c>
      <c r="E38" s="142">
        <v>96</v>
      </c>
      <c r="F38" s="140">
        <v>0</v>
      </c>
      <c r="G38" s="141">
        <f t="shared" si="0"/>
        <v>0</v>
      </c>
    </row>
    <row r="39" ht="45" customHeight="1" spans="1:7">
      <c r="A39" s="153">
        <v>20</v>
      </c>
      <c r="B39" s="137" t="s">
        <v>973</v>
      </c>
      <c r="C39" s="138"/>
      <c r="D39" s="137"/>
      <c r="E39" s="143"/>
      <c r="F39" s="140"/>
      <c r="G39" s="141">
        <f t="shared" si="0"/>
        <v>0</v>
      </c>
    </row>
    <row r="40" spans="1:7">
      <c r="A40" s="145">
        <v>20.1</v>
      </c>
      <c r="B40" s="146" t="s">
        <v>951</v>
      </c>
      <c r="C40" s="147"/>
      <c r="D40" s="158" t="s">
        <v>972</v>
      </c>
      <c r="E40" s="142">
        <v>34</v>
      </c>
      <c r="F40" s="140">
        <v>0</v>
      </c>
      <c r="G40" s="141">
        <f t="shared" si="0"/>
        <v>0</v>
      </c>
    </row>
    <row r="41" ht="45" customHeight="1" spans="1:7">
      <c r="A41" s="153">
        <v>21</v>
      </c>
      <c r="B41" s="137" t="s">
        <v>974</v>
      </c>
      <c r="C41" s="138"/>
      <c r="D41" s="137"/>
      <c r="E41" s="143"/>
      <c r="F41" s="144"/>
      <c r="G41" s="141">
        <f t="shared" si="0"/>
        <v>0</v>
      </c>
    </row>
    <row r="42" spans="1:7">
      <c r="A42" s="145">
        <v>21.1</v>
      </c>
      <c r="B42" s="146" t="s">
        <v>951</v>
      </c>
      <c r="C42" s="147"/>
      <c r="D42" s="158" t="s">
        <v>972</v>
      </c>
      <c r="E42" s="142">
        <v>28</v>
      </c>
      <c r="F42" s="140">
        <v>0</v>
      </c>
      <c r="G42" s="141">
        <f t="shared" si="0"/>
        <v>0</v>
      </c>
    </row>
    <row r="43" ht="44.45" customHeight="1" spans="1:7">
      <c r="A43" s="153">
        <v>22</v>
      </c>
      <c r="B43" s="137" t="s">
        <v>975</v>
      </c>
      <c r="C43" s="138"/>
      <c r="D43" s="137"/>
      <c r="E43" s="143"/>
      <c r="F43" s="144"/>
      <c r="G43" s="141">
        <f t="shared" si="0"/>
        <v>0</v>
      </c>
    </row>
    <row r="44" spans="1:7">
      <c r="A44" s="145">
        <v>22.1</v>
      </c>
      <c r="B44" s="146" t="s">
        <v>951</v>
      </c>
      <c r="C44" s="147"/>
      <c r="D44" s="158" t="s">
        <v>972</v>
      </c>
      <c r="E44" s="142">
        <v>4</v>
      </c>
      <c r="F44" s="140">
        <v>0</v>
      </c>
      <c r="G44" s="141">
        <f t="shared" si="0"/>
        <v>0</v>
      </c>
    </row>
    <row r="45" ht="15" customHeight="1" spans="1:7">
      <c r="A45" s="153">
        <v>23</v>
      </c>
      <c r="B45" s="137" t="s">
        <v>976</v>
      </c>
      <c r="C45" s="138"/>
      <c r="D45" s="148" t="s">
        <v>222</v>
      </c>
      <c r="E45" s="142">
        <v>1</v>
      </c>
      <c r="F45" s="140">
        <v>0</v>
      </c>
      <c r="G45" s="141">
        <f t="shared" si="0"/>
        <v>0</v>
      </c>
    </row>
    <row r="46" ht="43.9" customHeight="1" spans="1:7">
      <c r="A46" s="160">
        <v>24</v>
      </c>
      <c r="B46" s="137" t="s">
        <v>977</v>
      </c>
      <c r="C46" s="138"/>
      <c r="D46" s="137"/>
      <c r="E46" s="143"/>
      <c r="F46" s="144"/>
      <c r="G46" s="141">
        <f t="shared" si="0"/>
        <v>0</v>
      </c>
    </row>
    <row r="47" spans="1:7">
      <c r="A47" s="161">
        <v>24.1</v>
      </c>
      <c r="B47" s="162" t="s">
        <v>978</v>
      </c>
      <c r="C47" s="163"/>
      <c r="D47" s="158" t="s">
        <v>967</v>
      </c>
      <c r="E47" s="142">
        <v>11</v>
      </c>
      <c r="F47" s="140">
        <v>0</v>
      </c>
      <c r="G47" s="141">
        <f t="shared" si="0"/>
        <v>0</v>
      </c>
    </row>
    <row r="48" ht="115.15" customHeight="1" spans="1:7">
      <c r="A48" s="154">
        <v>25</v>
      </c>
      <c r="B48" s="137" t="s">
        <v>979</v>
      </c>
      <c r="C48" s="138"/>
      <c r="D48" s="139" t="s">
        <v>222</v>
      </c>
      <c r="E48" s="136">
        <v>1</v>
      </c>
      <c r="F48" s="140">
        <v>0</v>
      </c>
      <c r="G48" s="141">
        <f t="shared" si="0"/>
        <v>0</v>
      </c>
    </row>
    <row r="49" ht="26" spans="1:7">
      <c r="A49" s="153">
        <v>26</v>
      </c>
      <c r="B49" s="146" t="s">
        <v>980</v>
      </c>
      <c r="C49" s="147"/>
      <c r="D49" s="159" t="s">
        <v>9</v>
      </c>
      <c r="E49" s="142">
        <v>1</v>
      </c>
      <c r="F49" s="140">
        <v>0</v>
      </c>
      <c r="G49" s="141">
        <f t="shared" si="0"/>
        <v>0</v>
      </c>
    </row>
    <row r="50" ht="47.45" customHeight="1" spans="1:7">
      <c r="A50" s="153">
        <v>27</v>
      </c>
      <c r="B50" s="137" t="s">
        <v>981</v>
      </c>
      <c r="C50" s="138"/>
      <c r="D50" s="148" t="s">
        <v>222</v>
      </c>
      <c r="E50" s="142">
        <v>1</v>
      </c>
      <c r="F50" s="140">
        <v>0</v>
      </c>
      <c r="G50" s="141">
        <f t="shared" si="0"/>
        <v>0</v>
      </c>
    </row>
    <row r="51" ht="32.45" customHeight="1" spans="1:7">
      <c r="A51" s="149">
        <v>28</v>
      </c>
      <c r="B51" s="150" t="s">
        <v>982</v>
      </c>
      <c r="C51" s="151"/>
      <c r="D51" s="148" t="s">
        <v>222</v>
      </c>
      <c r="E51" s="152">
        <v>2</v>
      </c>
      <c r="F51" s="140">
        <v>0</v>
      </c>
      <c r="G51" s="141">
        <f t="shared" si="0"/>
        <v>0</v>
      </c>
    </row>
    <row r="52" ht="61.15" customHeight="1" spans="1:7">
      <c r="A52" s="153">
        <v>29</v>
      </c>
      <c r="B52" s="137" t="s">
        <v>983</v>
      </c>
      <c r="C52" s="138"/>
      <c r="D52" s="148" t="s">
        <v>222</v>
      </c>
      <c r="E52" s="142">
        <v>2</v>
      </c>
      <c r="F52" s="140">
        <v>0</v>
      </c>
      <c r="G52" s="141">
        <f t="shared" si="0"/>
        <v>0</v>
      </c>
    </row>
    <row r="53" ht="46.15" customHeight="1" spans="1:7">
      <c r="A53" s="164">
        <v>30</v>
      </c>
      <c r="B53" s="165" t="s">
        <v>984</v>
      </c>
      <c r="C53" s="166"/>
      <c r="D53" s="167" t="s">
        <v>9</v>
      </c>
      <c r="E53" s="168">
        <v>1</v>
      </c>
      <c r="F53" s="140">
        <v>0</v>
      </c>
      <c r="G53" s="141">
        <f t="shared" si="0"/>
        <v>0</v>
      </c>
    </row>
    <row r="54" ht="14.5" spans="1:7">
      <c r="A54" s="169" t="s">
        <v>985</v>
      </c>
      <c r="B54" s="170"/>
      <c r="C54" s="170"/>
      <c r="D54" s="170"/>
      <c r="E54" s="170"/>
      <c r="F54" s="171"/>
      <c r="G54" s="172">
        <f>SUM(G3:G53)</f>
        <v>0</v>
      </c>
    </row>
    <row r="55" ht="14.5" spans="1:7">
      <c r="A55" s="173" t="s">
        <v>472</v>
      </c>
      <c r="B55" s="174"/>
      <c r="C55" s="174"/>
      <c r="D55" s="174"/>
      <c r="E55" s="174"/>
      <c r="F55" s="175"/>
      <c r="G55" s="176">
        <f>G54/100*18</f>
        <v>0</v>
      </c>
    </row>
    <row r="56" ht="14.5" spans="1:7">
      <c r="A56" s="177" t="s">
        <v>986</v>
      </c>
      <c r="B56" s="178"/>
      <c r="C56" s="178"/>
      <c r="D56" s="178"/>
      <c r="E56" s="178"/>
      <c r="F56" s="179"/>
      <c r="G56" s="172">
        <f>SUM(G54:G55)</f>
        <v>0</v>
      </c>
    </row>
  </sheetData>
  <sheetProtection algorithmName="SHA-512" hashValue="1y7+2POwUQS35x5DcC1odv1l4Q2uFhWPCjYJKbpXzCbDSs0XbeQYOmIb+czYReZSY6QNgZCsxgiWFWIfLG1MFg==" saltValue="Lp3OwxykJFzxTsZlTMfbiQ==" spinCount="100000" sheet="1" objects="1"/>
  <mergeCells count="56">
    <mergeCell ref="A1:G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F54"/>
    <mergeCell ref="A55:F55"/>
    <mergeCell ref="A56:F56"/>
  </mergeCells>
  <pageMargins left="0.7" right="0.7" top="0.75" bottom="0.75" header="0.3" footer="0.3"/>
  <pageSetup paperSize="9" scale="98"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FD5F7"/>
  </sheetPr>
  <dimension ref="A1:F44"/>
  <sheetViews>
    <sheetView view="pageBreakPreview" zoomScaleNormal="100" topLeftCell="A13" workbookViewId="0">
      <selection activeCell="I20" sqref="I20"/>
    </sheetView>
  </sheetViews>
  <sheetFormatPr defaultColWidth="9" defaultRowHeight="14" outlineLevelCol="5"/>
  <cols>
    <col min="1" max="1" width="6.75" style="9" customWidth="1"/>
    <col min="2" max="2" width="49.625" style="9" customWidth="1"/>
    <col min="3" max="3" width="11.625" style="9" customWidth="1"/>
    <col min="4" max="4" width="8.625" style="9" customWidth="1"/>
    <col min="5" max="5" width="12.25" style="59" customWidth="1"/>
    <col min="6" max="6" width="13.625" style="59" customWidth="1"/>
    <col min="7" max="16384" width="9" style="59"/>
  </cols>
  <sheetData>
    <row r="1" ht="28" spans="1:6">
      <c r="A1" s="60" t="str">
        <f>'[2]Фотоволтаици ГИМ'!A1</f>
        <v>Item No.</v>
      </c>
      <c r="B1" s="61" t="str">
        <f>'[2]Фотоволтаици ГИМ'!B1</f>
        <v>Description</v>
      </c>
      <c r="C1" s="62" t="str">
        <f>'[2]Фотоволтаици ГИМ'!C1</f>
        <v>Ref.</v>
      </c>
      <c r="D1" s="63" t="str">
        <f>'[2]Фотоволтаици ГИМ'!D1</f>
        <v>Unit</v>
      </c>
      <c r="E1" s="64" t="str">
        <f>'[2]Фотоволтаици ГИМ'!E1</f>
        <v>Unit Price [MKD]</v>
      </c>
      <c r="F1" s="64" t="str">
        <f>'[2]Фотоволтаици ГИМ'!F1</f>
        <v>Total Price [MKD]</v>
      </c>
    </row>
    <row r="2" spans="1:6">
      <c r="A2" s="65">
        <v>1</v>
      </c>
      <c r="B2" s="66">
        <v>2</v>
      </c>
      <c r="C2" s="67">
        <v>3</v>
      </c>
      <c r="D2" s="67">
        <v>4</v>
      </c>
      <c r="E2" s="68">
        <v>5</v>
      </c>
      <c r="F2" s="68">
        <v>6</v>
      </c>
    </row>
    <row r="3" spans="1:6">
      <c r="A3" s="69"/>
      <c r="B3" s="70"/>
      <c r="C3" s="71"/>
      <c r="D3" s="72"/>
      <c r="E3" s="73"/>
      <c r="F3" s="73"/>
    </row>
    <row r="4" spans="1:6">
      <c r="A4" s="65"/>
      <c r="B4" s="74" t="s">
        <v>987</v>
      </c>
      <c r="C4" s="75"/>
      <c r="D4" s="76"/>
      <c r="E4" s="77"/>
      <c r="F4" s="77"/>
    </row>
    <row r="5" ht="56" spans="1:6">
      <c r="A5" s="65"/>
      <c r="B5" s="74" t="s">
        <v>988</v>
      </c>
      <c r="C5" s="75"/>
      <c r="D5" s="76"/>
      <c r="E5" s="77"/>
      <c r="F5" s="77"/>
    </row>
    <row r="6" ht="42" spans="1:6">
      <c r="A6" s="65"/>
      <c r="B6" s="78" t="s">
        <v>989</v>
      </c>
      <c r="C6" s="75"/>
      <c r="D6" s="76"/>
      <c r="E6" s="77"/>
      <c r="F6" s="77"/>
    </row>
    <row r="7" spans="1:6">
      <c r="A7" s="69"/>
      <c r="B7" s="70"/>
      <c r="C7" s="71"/>
      <c r="D7" s="72"/>
      <c r="E7" s="73"/>
      <c r="F7" s="73"/>
    </row>
    <row r="8" spans="1:6">
      <c r="A8" s="69"/>
      <c r="B8" s="79" t="str">
        <f>'[2]Фотоволтаици ГИМ'!B8</f>
        <v>NOTE:</v>
      </c>
      <c r="C8" s="71"/>
      <c r="D8" s="72"/>
      <c r="E8" s="73"/>
      <c r="F8" s="73"/>
    </row>
    <row r="9" spans="1:6">
      <c r="A9" s="69"/>
      <c r="B9" s="70" t="str">
        <f>'[2]Фотоволтаици ГИМ'!B9</f>
        <v>* For all positions, procurement and delivery apply,</v>
      </c>
      <c r="C9" s="71"/>
      <c r="D9" s="72"/>
      <c r="E9" s="73"/>
      <c r="F9" s="73"/>
    </row>
    <row r="10" spans="1:6">
      <c r="A10" s="69"/>
      <c r="B10" s="70" t="str">
        <f>'[2]Фотоволтаици ГИМ'!B10</f>
        <v>transportation, storage,installation and</v>
      </c>
      <c r="C10" s="71"/>
      <c r="D10" s="80"/>
      <c r="E10" s="73"/>
      <c r="F10" s="73"/>
    </row>
    <row r="11" spans="1:6">
      <c r="A11" s="69"/>
      <c r="B11" s="70" t="str">
        <f>'[2]Фотоволтаици ГИМ'!B11</f>
        <v>connection, complete with minor auxiliary</v>
      </c>
      <c r="C11" s="71"/>
      <c r="D11" s="72"/>
      <c r="E11" s="73"/>
      <c r="F11" s="73"/>
    </row>
    <row r="12" spans="1:6">
      <c r="A12" s="69"/>
      <c r="B12" s="70" t="str">
        <f>'[2]Фотоволтаици ГИМ'!B12</f>
        <v>material, ready for operation.</v>
      </c>
      <c r="C12" s="71"/>
      <c r="D12" s="72"/>
      <c r="E12" s="73"/>
      <c r="F12" s="73"/>
    </row>
    <row r="13" spans="1:6">
      <c r="A13" s="69"/>
      <c r="B13" s="70" t="str">
        <f>'[2]Фотоволтаици ГИМ'!B13</f>
        <v>*For all the planned equipment</v>
      </c>
      <c r="C13" s="71"/>
      <c r="D13" s="72"/>
      <c r="E13" s="73"/>
      <c r="F13" s="73"/>
    </row>
    <row r="14" spans="1:6">
      <c r="A14" s="69"/>
      <c r="B14" s="70" t="str">
        <f>'[2]Фотоволтаици ГИМ'!B14</f>
        <v>an equivalent shall apply.</v>
      </c>
      <c r="C14" s="71"/>
      <c r="D14" s="72"/>
      <c r="E14" s="73"/>
      <c r="F14" s="73"/>
    </row>
    <row r="15" spans="1:6">
      <c r="A15" s="69"/>
      <c r="B15" s="70"/>
      <c r="C15" s="71"/>
      <c r="D15" s="72"/>
      <c r="E15" s="73"/>
      <c r="F15" s="73"/>
    </row>
    <row r="16" spans="1:6">
      <c r="A16" s="81" t="s">
        <v>638</v>
      </c>
      <c r="B16" s="82" t="s">
        <v>990</v>
      </c>
      <c r="C16" s="83"/>
      <c r="D16" s="84"/>
      <c r="E16" s="85"/>
      <c r="F16" s="85"/>
    </row>
    <row r="17" ht="36.6" customHeight="1" spans="1:6">
      <c r="A17" s="86" t="s">
        <v>991</v>
      </c>
      <c r="B17" s="87" t="s">
        <v>992</v>
      </c>
      <c r="C17" s="88" t="s">
        <v>222</v>
      </c>
      <c r="D17" s="71">
        <v>79</v>
      </c>
      <c r="E17" s="73">
        <v>0</v>
      </c>
      <c r="F17" s="73">
        <f>D17*E17</f>
        <v>0</v>
      </c>
    </row>
    <row r="18" spans="1:6">
      <c r="A18" s="86" t="s">
        <v>993</v>
      </c>
      <c r="B18" s="89" t="s">
        <v>994</v>
      </c>
      <c r="C18" s="88" t="s">
        <v>222</v>
      </c>
      <c r="D18" s="71">
        <v>1</v>
      </c>
      <c r="E18" s="73">
        <v>0</v>
      </c>
      <c r="F18" s="73">
        <f t="shared" ref="F18:F29" si="0">D18*E18</f>
        <v>0</v>
      </c>
    </row>
    <row r="19" ht="114" customHeight="1" spans="1:6">
      <c r="A19" s="86" t="s">
        <v>995</v>
      </c>
      <c r="B19" s="90" t="s">
        <v>996</v>
      </c>
      <c r="C19" s="88" t="s">
        <v>222</v>
      </c>
      <c r="D19" s="71">
        <v>1</v>
      </c>
      <c r="E19" s="73">
        <v>0</v>
      </c>
      <c r="F19" s="73">
        <f t="shared" si="0"/>
        <v>0</v>
      </c>
    </row>
    <row r="20" ht="42" spans="1:6">
      <c r="A20" s="86" t="s">
        <v>997</v>
      </c>
      <c r="B20" s="89" t="s">
        <v>998</v>
      </c>
      <c r="C20" s="88" t="s">
        <v>373</v>
      </c>
      <c r="D20" s="71">
        <v>420</v>
      </c>
      <c r="E20" s="73">
        <v>0</v>
      </c>
      <c r="F20" s="73">
        <f t="shared" si="0"/>
        <v>0</v>
      </c>
    </row>
    <row r="21" ht="28" spans="1:6">
      <c r="A21" s="86" t="s">
        <v>999</v>
      </c>
      <c r="B21" s="89" t="s">
        <v>1000</v>
      </c>
      <c r="C21" s="88" t="s">
        <v>373</v>
      </c>
      <c r="D21" s="71">
        <v>25</v>
      </c>
      <c r="E21" s="73">
        <v>0</v>
      </c>
      <c r="F21" s="73">
        <f t="shared" si="0"/>
        <v>0</v>
      </c>
    </row>
    <row r="22" ht="28" spans="1:6">
      <c r="A22" s="86" t="s">
        <v>1001</v>
      </c>
      <c r="B22" s="89" t="s">
        <v>1002</v>
      </c>
      <c r="C22" s="88" t="s">
        <v>373</v>
      </c>
      <c r="D22" s="71">
        <v>100</v>
      </c>
      <c r="E22" s="73">
        <v>0</v>
      </c>
      <c r="F22" s="73">
        <f t="shared" si="0"/>
        <v>0</v>
      </c>
    </row>
    <row r="23" ht="28" spans="1:6">
      <c r="A23" s="86" t="s">
        <v>1003</v>
      </c>
      <c r="B23" s="89" t="str">
        <f>'[2]Фотоволтаици ГИМ'!$B$23</f>
        <v>Protective cable: P/F 1x6mm2 yellow green color equipotential bonding between panels and lightning rod</v>
      </c>
      <c r="C23" s="88" t="s">
        <v>373</v>
      </c>
      <c r="D23" s="71">
        <v>15</v>
      </c>
      <c r="E23" s="73">
        <v>0</v>
      </c>
      <c r="F23" s="73">
        <f t="shared" si="0"/>
        <v>0</v>
      </c>
    </row>
    <row r="24" spans="1:6">
      <c r="A24" s="86" t="s">
        <v>1004</v>
      </c>
      <c r="B24" s="89" t="str">
        <f>'[3]Фотоволтаици ГИМ'!B24</f>
        <v>Cable lugs for P/F 1x6mm2 for equipotential bonding</v>
      </c>
      <c r="C24" s="88" t="s">
        <v>222</v>
      </c>
      <c r="D24" s="71">
        <v>10</v>
      </c>
      <c r="E24" s="73">
        <v>0</v>
      </c>
      <c r="F24" s="73">
        <f t="shared" si="0"/>
        <v>0</v>
      </c>
    </row>
    <row r="25" ht="28" spans="1:6">
      <c r="A25" s="86" t="s">
        <v>1005</v>
      </c>
      <c r="B25" s="89" t="str">
        <f>'[3]Фотоволтаици ГИМ'!B25</f>
        <v>Strip-cable conenctor for equipotential bonding of photovoltaic panels</v>
      </c>
      <c r="C25" s="88" t="s">
        <v>222</v>
      </c>
      <c r="D25" s="71">
        <v>10</v>
      </c>
      <c r="E25" s="73">
        <v>0</v>
      </c>
      <c r="F25" s="73">
        <f t="shared" si="0"/>
        <v>0</v>
      </c>
    </row>
    <row r="26" spans="1:6">
      <c r="A26" s="86" t="s">
        <v>1006</v>
      </c>
      <c r="B26" s="89" t="s">
        <v>1007</v>
      </c>
      <c r="C26" s="88" t="s">
        <v>222</v>
      </c>
      <c r="D26" s="71">
        <v>5</v>
      </c>
      <c r="E26" s="73">
        <v>0</v>
      </c>
      <c r="F26" s="73">
        <f t="shared" si="0"/>
        <v>0</v>
      </c>
    </row>
    <row r="27" spans="1:6">
      <c r="A27" s="86" t="s">
        <v>1008</v>
      </c>
      <c r="B27" s="89" t="s">
        <v>1009</v>
      </c>
      <c r="C27" s="88" t="s">
        <v>222</v>
      </c>
      <c r="D27" s="71">
        <v>5</v>
      </c>
      <c r="E27" s="73">
        <v>0</v>
      </c>
      <c r="F27" s="73">
        <f t="shared" si="0"/>
        <v>0</v>
      </c>
    </row>
    <row r="28" ht="42" spans="1:6">
      <c r="A28" s="86" t="s">
        <v>1010</v>
      </c>
      <c r="B28" s="89" t="s">
        <v>1011</v>
      </c>
      <c r="C28" s="88" t="s">
        <v>373</v>
      </c>
      <c r="D28" s="71">
        <v>50</v>
      </c>
      <c r="E28" s="73">
        <v>0</v>
      </c>
      <c r="F28" s="73">
        <f t="shared" si="0"/>
        <v>0</v>
      </c>
    </row>
    <row r="29" ht="126" spans="1:6">
      <c r="A29" s="86" t="s">
        <v>1012</v>
      </c>
      <c r="B29" s="89" t="s">
        <v>1013</v>
      </c>
      <c r="C29" s="88" t="s">
        <v>222</v>
      </c>
      <c r="D29" s="71">
        <v>17</v>
      </c>
      <c r="E29" s="73">
        <v>0</v>
      </c>
      <c r="F29" s="73">
        <f t="shared" si="0"/>
        <v>0</v>
      </c>
    </row>
    <row r="30" spans="1:6">
      <c r="A30" s="91"/>
      <c r="B30" s="92" t="s">
        <v>1014</v>
      </c>
      <c r="C30" s="93"/>
      <c r="D30" s="94"/>
      <c r="E30" s="95"/>
      <c r="F30" s="96">
        <f>SUM(F17:F29)</f>
        <v>0</v>
      </c>
    </row>
    <row r="31" spans="1:6">
      <c r="A31" s="81" t="s">
        <v>14</v>
      </c>
      <c r="B31" s="82" t="str">
        <f>'[2]Фотоволтаици ГИМ'!B31</f>
        <v>TECHNICAL DOCUMENTATION</v>
      </c>
      <c r="C31" s="83"/>
      <c r="D31" s="84"/>
      <c r="E31" s="85"/>
      <c r="F31" s="85"/>
    </row>
    <row r="32" ht="56" spans="1:6">
      <c r="A32" s="86" t="s">
        <v>1015</v>
      </c>
      <c r="B32" s="87" t="str">
        <f>'[2]Фотоволтаици ГИМ'!B33</f>
        <v>Puting into operation, testing and measuring of the installation by an accredited institution(company), including test protocol results for metering and the set of paremeters in accordance with the positive regulations for technical inspection for this ty</v>
      </c>
      <c r="C32" s="88" t="s">
        <v>9</v>
      </c>
      <c r="D32" s="71">
        <v>1</v>
      </c>
      <c r="E32" s="73">
        <v>0</v>
      </c>
      <c r="F32" s="73">
        <f>D32*E32</f>
        <v>0</v>
      </c>
    </row>
    <row r="33" ht="28" spans="1:6">
      <c r="A33" s="86" t="s">
        <v>1016</v>
      </c>
      <c r="B33" s="89" t="str">
        <f>'[2]Фотоволтаици ГИМ'!B34</f>
        <v>Issuance of a certificate of compliance with regulations and standards</v>
      </c>
      <c r="C33" s="88" t="s">
        <v>9</v>
      </c>
      <c r="D33" s="71">
        <v>1</v>
      </c>
      <c r="E33" s="73">
        <v>0</v>
      </c>
      <c r="F33" s="73">
        <f>D33*E33</f>
        <v>0</v>
      </c>
    </row>
    <row r="34" ht="56" spans="1:6">
      <c r="A34" s="86" t="s">
        <v>1017</v>
      </c>
      <c r="B34" s="97" t="str">
        <f>'[2]Фотоволтаици ГИМ'!B35</f>
        <v>Cleaning of the construction site from the works and materials produced during the installation of PV plant and its disposal in accordance with the environmental law, complete with included transportation.</v>
      </c>
      <c r="C34" s="88" t="s">
        <v>9</v>
      </c>
      <c r="D34" s="98">
        <v>1</v>
      </c>
      <c r="E34" s="73">
        <v>0</v>
      </c>
      <c r="F34" s="99">
        <f>D34*E34</f>
        <v>0</v>
      </c>
    </row>
    <row r="35" spans="1:6">
      <c r="A35" s="91"/>
      <c r="B35" s="92" t="s">
        <v>1018</v>
      </c>
      <c r="C35" s="93"/>
      <c r="D35" s="94"/>
      <c r="E35" s="95"/>
      <c r="F35" s="96">
        <f>SUM(F32:F34)</f>
        <v>0</v>
      </c>
    </row>
    <row r="36" spans="1:6">
      <c r="A36" s="100"/>
      <c r="B36" s="101"/>
      <c r="C36" s="102"/>
      <c r="D36" s="103"/>
      <c r="E36" s="104"/>
      <c r="F36" s="104"/>
    </row>
    <row r="37" spans="1:6">
      <c r="A37" s="100"/>
      <c r="B37" s="105"/>
      <c r="C37" s="106"/>
      <c r="D37" s="107"/>
      <c r="E37" s="108"/>
      <c r="F37" s="104"/>
    </row>
    <row r="38" ht="15.5" spans="1:6">
      <c r="A38" s="109" t="s">
        <v>1019</v>
      </c>
      <c r="B38" s="110"/>
      <c r="C38" s="111"/>
      <c r="D38" s="112"/>
      <c r="E38" s="113"/>
      <c r="F38" s="114"/>
    </row>
    <row r="39" spans="1:6">
      <c r="A39" s="115"/>
      <c r="B39" s="110"/>
      <c r="C39" s="111"/>
      <c r="D39" s="112"/>
      <c r="E39" s="113"/>
      <c r="F39" s="114"/>
    </row>
    <row r="40" spans="1:6">
      <c r="A40" s="116" t="str">
        <f>A16</f>
        <v>1</v>
      </c>
      <c r="B40" s="117" t="str">
        <f>B16</f>
        <v>PHOTOVOLTAICS</v>
      </c>
      <c r="C40" s="118"/>
      <c r="D40" s="118"/>
      <c r="E40" s="119"/>
      <c r="F40" s="120">
        <f>F30</f>
        <v>0</v>
      </c>
    </row>
    <row r="41" spans="1:6">
      <c r="A41" s="121" t="str">
        <f>A31</f>
        <v>2</v>
      </c>
      <c r="B41" s="117" t="str">
        <f>B31</f>
        <v>TECHNICAL DOCUMENTATION</v>
      </c>
      <c r="C41" s="118"/>
      <c r="D41" s="118"/>
      <c r="E41" s="119"/>
      <c r="F41" s="120">
        <f>F35</f>
        <v>0</v>
      </c>
    </row>
    <row r="42" spans="1:6">
      <c r="A42" s="122" t="str">
        <f>'[2]Фотоволтаици ГИМ'!A43</f>
        <v>TOTAL WITHOUT VAT:</v>
      </c>
      <c r="B42" s="123"/>
      <c r="C42" s="123"/>
      <c r="D42" s="123"/>
      <c r="E42" s="124"/>
      <c r="F42" s="125">
        <f>SUM(F40+F41)</f>
        <v>0</v>
      </c>
    </row>
    <row r="43" spans="1:6">
      <c r="A43" s="126" t="str">
        <f>'[2]Фотоволтаици ГИМ'!A44</f>
        <v>VAT 18%:</v>
      </c>
      <c r="B43" s="126"/>
      <c r="C43" s="126"/>
      <c r="D43" s="126"/>
      <c r="E43" s="127"/>
      <c r="F43" s="125">
        <f>ROUNDUP(F42*0.18,0)</f>
        <v>0</v>
      </c>
    </row>
    <row r="44" spans="1:6">
      <c r="A44" s="126" t="str">
        <f>'[2]Фотоволтаици ГИМ'!A45</f>
        <v>TOTAL INCLUDING VAT:</v>
      </c>
      <c r="B44" s="126"/>
      <c r="C44" s="126"/>
      <c r="D44" s="126"/>
      <c r="E44" s="127"/>
      <c r="F44" s="125">
        <f>F42+F43</f>
        <v>0</v>
      </c>
    </row>
  </sheetData>
  <sheetProtection algorithmName="SHA-512" hashValue="Sb6CH8UPg2gDaGjw8KETcMXopxcCbIonNC3MvMbR8vE6Rq2JGpBPuf61j63tMjazoQPfM0zu+QGMcjR6ZbY21A==" saltValue="BTyIRqjcCrkAKHs4ryx52w==" spinCount="100000" sheet="1" objects="1"/>
  <mergeCells count="3">
    <mergeCell ref="A42:E42"/>
    <mergeCell ref="A43:E43"/>
    <mergeCell ref="A44:E44"/>
  </mergeCells>
  <pageMargins left="0.7" right="0.7" top="0.75" bottom="0.75" header="0.3" footer="0.3"/>
  <pageSetup paperSize="9" scale="78"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8585"/>
  </sheetPr>
  <dimension ref="A1:F10"/>
  <sheetViews>
    <sheetView view="pageBreakPreview" zoomScale="90" zoomScaleNormal="100" workbookViewId="0">
      <selection activeCell="J7" sqref="J7"/>
    </sheetView>
  </sheetViews>
  <sheetFormatPr defaultColWidth="9" defaultRowHeight="14" outlineLevelCol="5"/>
  <cols>
    <col min="1" max="1" width="8.125" style="9" customWidth="1"/>
    <col min="2" max="2" width="36.5" style="9" customWidth="1"/>
    <col min="3" max="4" width="9.625" style="9" customWidth="1"/>
    <col min="5" max="5" width="13.25" customWidth="1"/>
    <col min="6" max="6" width="14.25" customWidth="1"/>
  </cols>
  <sheetData>
    <row r="1" ht="28" spans="1:6">
      <c r="A1" s="39" t="s">
        <v>0</v>
      </c>
      <c r="B1" s="40" t="s">
        <v>1</v>
      </c>
      <c r="C1" s="41" t="s">
        <v>2</v>
      </c>
      <c r="D1" s="42" t="s">
        <v>3</v>
      </c>
      <c r="E1" s="43" t="s">
        <v>4</v>
      </c>
      <c r="F1" s="43" t="s">
        <v>5</v>
      </c>
    </row>
    <row r="2" spans="1:6">
      <c r="A2" s="44">
        <v>1</v>
      </c>
      <c r="B2" s="45" t="s">
        <v>1020</v>
      </c>
      <c r="C2" s="46"/>
      <c r="D2" s="46"/>
      <c r="E2" s="47"/>
      <c r="F2" s="48"/>
    </row>
    <row r="3" spans="1:6">
      <c r="A3" s="49" t="s">
        <v>991</v>
      </c>
      <c r="B3" s="50" t="s">
        <v>1021</v>
      </c>
      <c r="C3" s="51" t="s">
        <v>222</v>
      </c>
      <c r="D3" s="52">
        <v>10</v>
      </c>
      <c r="E3" s="53">
        <v>0</v>
      </c>
      <c r="F3" s="53">
        <f>E3*D3</f>
        <v>0</v>
      </c>
    </row>
    <row r="4" spans="1:6">
      <c r="A4" s="49" t="s">
        <v>993</v>
      </c>
      <c r="B4" s="50" t="s">
        <v>1022</v>
      </c>
      <c r="C4" s="51" t="s">
        <v>222</v>
      </c>
      <c r="D4" s="52">
        <v>10</v>
      </c>
      <c r="E4" s="53">
        <v>0</v>
      </c>
      <c r="F4" s="53">
        <f>E4*D4</f>
        <v>0</v>
      </c>
    </row>
    <row r="5" ht="28" spans="1:6">
      <c r="A5" s="49" t="s">
        <v>995</v>
      </c>
      <c r="B5" s="50" t="s">
        <v>1023</v>
      </c>
      <c r="C5" s="51" t="s">
        <v>222</v>
      </c>
      <c r="D5" s="52">
        <v>10</v>
      </c>
      <c r="E5" s="53">
        <v>0</v>
      </c>
      <c r="F5" s="53">
        <f t="shared" ref="F4:F7" si="0">E5*D5</f>
        <v>0</v>
      </c>
    </row>
    <row r="6" ht="28" spans="1:6">
      <c r="A6" s="49" t="s">
        <v>997</v>
      </c>
      <c r="B6" s="50" t="s">
        <v>1024</v>
      </c>
      <c r="C6" s="51" t="s">
        <v>222</v>
      </c>
      <c r="D6" s="54">
        <v>10</v>
      </c>
      <c r="E6" s="53">
        <v>0</v>
      </c>
      <c r="F6" s="53">
        <f t="shared" si="0"/>
        <v>0</v>
      </c>
    </row>
    <row r="7" spans="1:6">
      <c r="A7" s="49" t="s">
        <v>999</v>
      </c>
      <c r="B7" s="50" t="s">
        <v>1025</v>
      </c>
      <c r="C7" s="51" t="s">
        <v>222</v>
      </c>
      <c r="D7" s="51">
        <v>20</v>
      </c>
      <c r="E7" s="53">
        <v>0</v>
      </c>
      <c r="F7" s="53">
        <f t="shared" si="0"/>
        <v>0</v>
      </c>
    </row>
    <row r="8" spans="1:6">
      <c r="A8" s="55" t="s">
        <v>1026</v>
      </c>
      <c r="B8" s="56"/>
      <c r="C8" s="56"/>
      <c r="D8" s="56"/>
      <c r="E8" s="57"/>
      <c r="F8" s="58">
        <f>SUM(F3:F7)</f>
        <v>0</v>
      </c>
    </row>
    <row r="9" spans="1:6">
      <c r="A9" s="55" t="s">
        <v>1027</v>
      </c>
      <c r="B9" s="56"/>
      <c r="C9" s="56"/>
      <c r="D9" s="56"/>
      <c r="E9" s="57"/>
      <c r="F9" s="58">
        <f>F8/100*18</f>
        <v>0</v>
      </c>
    </row>
    <row r="10" spans="1:6">
      <c r="A10" s="55" t="s">
        <v>13</v>
      </c>
      <c r="B10" s="56"/>
      <c r="C10" s="56"/>
      <c r="D10" s="56"/>
      <c r="E10" s="57"/>
      <c r="F10" s="58">
        <f>SUM(F8:F9)</f>
        <v>0</v>
      </c>
    </row>
  </sheetData>
  <sheetProtection algorithmName="SHA-512" hashValue="WqpJVt2Z3+x+9x5MAeHAnVhRNf6266vAFmk1ixbI7PEkad3ceqU8q4FSMQcqp1iDSjpKfVw1uwjpuxOfiKURbA==" saltValue="iV+V9wF3xvmeaTyiN4ZA4Q==" spinCount="100000" sheet="1" objects="1"/>
  <mergeCells count="4">
    <mergeCell ref="B2:F2"/>
    <mergeCell ref="A8:E8"/>
    <mergeCell ref="A9:E9"/>
    <mergeCell ref="A10:E10"/>
  </mergeCells>
  <pageMargins left="0.7" right="0.7" top="0.75" bottom="0.75" header="0.3" footer="0.3"/>
  <pageSetup paperSize="9" scale="88" orientation="portrait" horizontalDpi="1200" verticalDpi="12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view="pageBreakPreview" zoomScaleNormal="100" workbookViewId="0">
      <selection activeCell="I8" sqref="I8"/>
    </sheetView>
  </sheetViews>
  <sheetFormatPr defaultColWidth="9" defaultRowHeight="14" outlineLevelCol="5"/>
  <cols>
    <col min="1" max="1" width="5.875" style="9" customWidth="1"/>
    <col min="2" max="2" width="32.125" style="9" customWidth="1"/>
    <col min="3" max="3" width="7.625" style="9" customWidth="1"/>
    <col min="4" max="4" width="9.375" style="9" customWidth="1"/>
    <col min="5" max="5" width="11.125" style="9" customWidth="1"/>
    <col min="6" max="6" width="16.75" style="9" customWidth="1"/>
    <col min="7" max="16384" width="9" style="9"/>
  </cols>
  <sheetData>
    <row r="1" spans="1:6">
      <c r="A1" s="10" t="s">
        <v>1028</v>
      </c>
      <c r="B1" s="10"/>
      <c r="C1" s="10"/>
      <c r="D1" s="10"/>
      <c r="E1" s="10"/>
      <c r="F1" s="10"/>
    </row>
    <row r="2" ht="28" spans="1:6">
      <c r="A2" s="11" t="s">
        <v>339</v>
      </c>
      <c r="B2" s="10" t="s">
        <v>1029</v>
      </c>
      <c r="C2" s="10"/>
      <c r="D2" s="10"/>
      <c r="E2" s="10"/>
      <c r="F2" s="12" t="s">
        <v>1030</v>
      </c>
    </row>
    <row r="3" s="1" customFormat="1" spans="1:6">
      <c r="A3" s="13">
        <v>1</v>
      </c>
      <c r="B3" s="14" t="s">
        <v>1031</v>
      </c>
      <c r="C3" s="15"/>
      <c r="D3" s="15"/>
      <c r="E3" s="15"/>
      <c r="F3" s="16">
        <f>'01. ARCH'!F230</f>
        <v>0</v>
      </c>
    </row>
    <row r="4" s="2" customFormat="1" spans="1:6">
      <c r="A4" s="17" t="s">
        <v>14</v>
      </c>
      <c r="B4" s="18" t="s">
        <v>1032</v>
      </c>
      <c r="C4" s="18"/>
      <c r="D4" s="18"/>
      <c r="E4" s="18"/>
      <c r="F4" s="19">
        <f>'02. ELEC'!F251</f>
        <v>0</v>
      </c>
    </row>
    <row r="5" s="3" customFormat="1" spans="1:6">
      <c r="A5" s="20" t="s">
        <v>28</v>
      </c>
      <c r="B5" s="21" t="s">
        <v>1033</v>
      </c>
      <c r="C5" s="21"/>
      <c r="D5" s="21"/>
      <c r="E5" s="21"/>
      <c r="F5" s="22">
        <f>'03. HVAC'!G473</f>
        <v>0</v>
      </c>
    </row>
    <row r="6" s="4" customFormat="1" spans="1:6">
      <c r="A6" s="23" t="s">
        <v>75</v>
      </c>
      <c r="B6" s="24" t="s">
        <v>1034</v>
      </c>
      <c r="C6" s="24"/>
      <c r="D6" s="24"/>
      <c r="E6" s="24"/>
      <c r="F6" s="25">
        <f>'04. WSS'!F125</f>
        <v>0</v>
      </c>
    </row>
    <row r="7" s="5" customFormat="1" spans="1:6">
      <c r="A7" s="26" t="s">
        <v>86</v>
      </c>
      <c r="B7" s="27" t="s">
        <v>1035</v>
      </c>
      <c r="C7" s="27"/>
      <c r="D7" s="27"/>
      <c r="E7" s="27"/>
      <c r="F7" s="28">
        <f>'05. SPRINKLER'!G54</f>
        <v>0</v>
      </c>
    </row>
    <row r="8" s="6" customFormat="1" spans="1:6">
      <c r="A8" s="29" t="s">
        <v>95</v>
      </c>
      <c r="B8" s="30" t="s">
        <v>1036</v>
      </c>
      <c r="C8" s="30"/>
      <c r="D8" s="30"/>
      <c r="E8" s="30"/>
      <c r="F8" s="31">
        <f>'06. PHOTOVOLTAIC'!F42</f>
        <v>0</v>
      </c>
    </row>
    <row r="9" s="7" customFormat="1" spans="1:6">
      <c r="A9" s="32" t="s">
        <v>113</v>
      </c>
      <c r="B9" s="33" t="s">
        <v>1037</v>
      </c>
      <c r="C9" s="33"/>
      <c r="D9" s="33"/>
      <c r="E9" s="33"/>
      <c r="F9" s="34">
        <f>'07. FP'!F8</f>
        <v>0</v>
      </c>
    </row>
    <row r="10" s="8" customFormat="1" spans="1:6">
      <c r="A10" s="35" t="s">
        <v>1038</v>
      </c>
      <c r="B10" s="36"/>
      <c r="C10" s="36"/>
      <c r="D10" s="36"/>
      <c r="E10" s="37"/>
      <c r="F10" s="38">
        <f>SUM(F3:F9)</f>
        <v>0</v>
      </c>
    </row>
    <row r="11" s="8" customFormat="1" spans="1:6">
      <c r="A11" s="35" t="s">
        <v>1027</v>
      </c>
      <c r="B11" s="36"/>
      <c r="C11" s="36"/>
      <c r="D11" s="36"/>
      <c r="E11" s="37"/>
      <c r="F11" s="38">
        <f>0.18*F10</f>
        <v>0</v>
      </c>
    </row>
    <row r="12" s="8" customFormat="1" spans="1:6">
      <c r="A12" s="35" t="s">
        <v>1039</v>
      </c>
      <c r="B12" s="36"/>
      <c r="C12" s="36"/>
      <c r="D12" s="36"/>
      <c r="E12" s="37"/>
      <c r="F12" s="38">
        <f>SUM(F10:F11)</f>
        <v>0</v>
      </c>
    </row>
  </sheetData>
  <sheetProtection algorithmName="SHA-512" hashValue="v644Wnb90mwqR65ttgVdr+CJY20jnV93bwTUknaIsUynI5ValnCWypZVu++Mgj77ZRd0V8/7SXDxfAZbbbHh3Q==" saltValue="SRmyUCJbdj/Q0jVrIxCemA==" spinCount="100000" sheet="1" objects="1"/>
  <mergeCells count="12">
    <mergeCell ref="A1:F1"/>
    <mergeCell ref="B2:E2"/>
    <mergeCell ref="B3:E3"/>
    <mergeCell ref="B4:E4"/>
    <mergeCell ref="B5:E5"/>
    <mergeCell ref="B6:E6"/>
    <mergeCell ref="B7:E7"/>
    <mergeCell ref="B8:E8"/>
    <mergeCell ref="B9:E9"/>
    <mergeCell ref="A10:E10"/>
    <mergeCell ref="A11:E11"/>
    <mergeCell ref="A12:E12"/>
  </mergeCells>
  <pageMargins left="0.7" right="0.7" top="0.75" bottom="0.75" header="0.3" footer="0.3"/>
  <pageSetup paperSize="9" scale="97"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01. ARCH</vt:lpstr>
      <vt:lpstr>02. ELEC</vt:lpstr>
      <vt:lpstr>03. HVAC</vt:lpstr>
      <vt:lpstr>04. WSS</vt:lpstr>
      <vt:lpstr>05. SPRINKLER</vt:lpstr>
      <vt:lpstr>06. PHOTOVOLTAIC</vt:lpstr>
      <vt:lpstr>07. FP</vt:lpstr>
      <vt:lpstr>RECAPITULATION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2025-10-06T07:18:00Z</dcterms:created>
  <dcterms:modified xsi:type="dcterms:W3CDTF">2026-06-05T11:11:23Z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F383638CC00B4E8689FE4B3BF90B1BE5_12</vt:lpwstr>
  </property>
  <property fmtid="{D5CDD505-2E9C-101B-9397-08002B2CF9AE}" pid="3" name="KSOProductBuildVer">
    <vt:lpwstr>1033-12.1.0.26372</vt:lpwstr>
  </property>
  <property fmtid="{D5CDD505-2E9C-101B-9397-08002B2CF9AE}" pid="4" name="CalculationRule">
    <vt:i4>0</vt:i4>
  </property>
</Properties>
</file>